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E:\第十五届石油工程设计大赛--第一次返稿@20241131\附表\"/>
    </mc:Choice>
  </mc:AlternateContent>
  <xr:revisionPtr revIDLastSave="0" documentId="13_ncr:1_{898B218F-7FB9-42EC-B7DA-7B5EF6C3A8A7}" xr6:coauthVersionLast="47" xr6:coauthVersionMax="47" xr10:uidLastSave="{00000000-0000-0000-0000-000000000000}"/>
  <bookViews>
    <workbookView xWindow="-120" yWindow="-120" windowWidth="19440" windowHeight="14040" xr2:uid="{00000000-000D-0000-FFFF-FFFF00000000}"/>
  </bookViews>
  <sheets>
    <sheet name="1井" sheetId="3" r:id="rId1"/>
    <sheet name="2井" sheetId="1" r:id="rId2"/>
    <sheet name="3井" sheetId="2" r:id="rId3"/>
    <sheet name="4井" sheetId="4" r:id="rId4"/>
    <sheet name="5井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0" i="5" l="1"/>
  <c r="E20" i="5"/>
  <c r="H19" i="5"/>
  <c r="E19" i="5"/>
  <c r="H18" i="5"/>
  <c r="E18" i="5"/>
  <c r="H17" i="5"/>
  <c r="E17" i="5"/>
  <c r="H16" i="5"/>
  <c r="E16" i="5"/>
  <c r="H15" i="5"/>
  <c r="E15" i="5"/>
  <c r="H14" i="5"/>
  <c r="E14" i="5"/>
  <c r="H13" i="5"/>
  <c r="E13" i="5"/>
  <c r="H12" i="5"/>
  <c r="E12" i="5"/>
  <c r="H11" i="5"/>
  <c r="E11" i="5"/>
  <c r="H10" i="5"/>
  <c r="E10" i="5"/>
  <c r="H9" i="5"/>
  <c r="E9" i="5"/>
  <c r="H8" i="5"/>
  <c r="E8" i="5"/>
  <c r="H7" i="5"/>
  <c r="E7" i="5"/>
  <c r="H6" i="5"/>
  <c r="E6" i="5"/>
  <c r="H5" i="5"/>
  <c r="E5" i="5"/>
  <c r="M25" i="3" l="1"/>
  <c r="G25" i="3"/>
  <c r="H25" i="3" s="1"/>
  <c r="F25" i="3"/>
  <c r="E25" i="3"/>
  <c r="M24" i="3"/>
  <c r="G24" i="3"/>
  <c r="F24" i="3"/>
  <c r="E24" i="3"/>
  <c r="M23" i="3"/>
  <c r="G23" i="3"/>
  <c r="F23" i="3"/>
  <c r="E23" i="3"/>
  <c r="M22" i="3"/>
  <c r="G22" i="3"/>
  <c r="F22" i="3"/>
  <c r="E22" i="3"/>
  <c r="M21" i="3"/>
  <c r="G21" i="3"/>
  <c r="F21" i="3"/>
  <c r="E21" i="3"/>
  <c r="M20" i="3"/>
  <c r="G20" i="3"/>
  <c r="F20" i="3"/>
  <c r="H20" i="3" s="1"/>
  <c r="E20" i="3"/>
  <c r="M19" i="3"/>
  <c r="G19" i="3"/>
  <c r="F19" i="3"/>
  <c r="H19" i="3" s="1"/>
  <c r="E19" i="3"/>
  <c r="M18" i="3"/>
  <c r="G18" i="3"/>
  <c r="F18" i="3"/>
  <c r="E18" i="3"/>
  <c r="M17" i="3"/>
  <c r="G17" i="3"/>
  <c r="F17" i="3"/>
  <c r="H17" i="3" s="1"/>
  <c r="E17" i="3"/>
  <c r="M16" i="3"/>
  <c r="G16" i="3"/>
  <c r="F16" i="3"/>
  <c r="E16" i="3"/>
  <c r="M15" i="3"/>
  <c r="G15" i="3"/>
  <c r="F15" i="3"/>
  <c r="H15" i="3" s="1"/>
  <c r="E15" i="3"/>
  <c r="M14" i="3"/>
  <c r="G14" i="3"/>
  <c r="F14" i="3"/>
  <c r="E14" i="3"/>
  <c r="M13" i="3"/>
  <c r="G13" i="3"/>
  <c r="F13" i="3"/>
  <c r="E13" i="3"/>
  <c r="M12" i="3"/>
  <c r="G12" i="3"/>
  <c r="F12" i="3"/>
  <c r="H12" i="3" s="1"/>
  <c r="E12" i="3"/>
  <c r="M11" i="3"/>
  <c r="G11" i="3"/>
  <c r="F11" i="3"/>
  <c r="H11" i="3" s="1"/>
  <c r="E11" i="3"/>
  <c r="M10" i="3"/>
  <c r="G10" i="3"/>
  <c r="F10" i="3"/>
  <c r="H10" i="3" s="1"/>
  <c r="E10" i="3"/>
  <c r="M9" i="3"/>
  <c r="G9" i="3"/>
  <c r="F9" i="3"/>
  <c r="E9" i="3"/>
  <c r="M8" i="3"/>
  <c r="G8" i="3"/>
  <c r="F8" i="3"/>
  <c r="E8" i="3"/>
  <c r="M7" i="3"/>
  <c r="G7" i="3"/>
  <c r="F7" i="3"/>
  <c r="H7" i="3" s="1"/>
  <c r="E7" i="3"/>
  <c r="M6" i="3"/>
  <c r="G6" i="3"/>
  <c r="F6" i="3"/>
  <c r="H6" i="3" s="1"/>
  <c r="E6" i="3"/>
  <c r="H40" i="2"/>
  <c r="I40" i="2" s="1"/>
  <c r="G40" i="2"/>
  <c r="F40" i="2"/>
  <c r="H39" i="2"/>
  <c r="G39" i="2"/>
  <c r="F39" i="2"/>
  <c r="H38" i="2"/>
  <c r="G38" i="2"/>
  <c r="F38" i="2"/>
  <c r="H37" i="2"/>
  <c r="G37" i="2"/>
  <c r="I37" i="2" s="1"/>
  <c r="F37" i="2"/>
  <c r="H36" i="2"/>
  <c r="G36" i="2"/>
  <c r="F36" i="2"/>
  <c r="H35" i="2"/>
  <c r="G35" i="2"/>
  <c r="I35" i="2" s="1"/>
  <c r="F35" i="2"/>
  <c r="H34" i="2"/>
  <c r="G34" i="2"/>
  <c r="F34" i="2"/>
  <c r="H33" i="2"/>
  <c r="G33" i="2"/>
  <c r="I33" i="2" s="1"/>
  <c r="F33" i="2"/>
  <c r="H32" i="2"/>
  <c r="G32" i="2"/>
  <c r="F32" i="2"/>
  <c r="H31" i="2"/>
  <c r="G31" i="2"/>
  <c r="I31" i="2" s="1"/>
  <c r="F31" i="2"/>
  <c r="M52" i="1"/>
  <c r="I52" i="1"/>
  <c r="F52" i="1"/>
  <c r="M51" i="1"/>
  <c r="I51" i="1"/>
  <c r="F51" i="1"/>
  <c r="M50" i="1"/>
  <c r="I50" i="1"/>
  <c r="F50" i="1"/>
  <c r="M49" i="1"/>
  <c r="I49" i="1"/>
  <c r="F49" i="1"/>
  <c r="M48" i="1"/>
  <c r="I48" i="1"/>
  <c r="F48" i="1"/>
  <c r="M47" i="1"/>
  <c r="I47" i="1"/>
  <c r="F47" i="1"/>
  <c r="M46" i="1"/>
  <c r="I46" i="1"/>
  <c r="F46" i="1"/>
  <c r="M45" i="1"/>
  <c r="I45" i="1"/>
  <c r="F45" i="1"/>
  <c r="M44" i="1"/>
  <c r="I44" i="1"/>
  <c r="F44" i="1"/>
  <c r="M43" i="1"/>
  <c r="I43" i="1"/>
  <c r="F43" i="1"/>
  <c r="M42" i="1"/>
  <c r="I42" i="1"/>
  <c r="F42" i="1"/>
  <c r="M41" i="1"/>
  <c r="I41" i="1"/>
  <c r="F41" i="1"/>
  <c r="M40" i="1"/>
  <c r="I40" i="1"/>
  <c r="F40" i="1"/>
  <c r="F53" i="1" s="1"/>
  <c r="N53" i="1" s="1"/>
  <c r="M39" i="1"/>
  <c r="I39" i="1"/>
  <c r="F39" i="1"/>
  <c r="M38" i="1"/>
  <c r="I38" i="1"/>
  <c r="F38" i="1"/>
  <c r="M37" i="1"/>
  <c r="I37" i="1"/>
  <c r="F37" i="1"/>
  <c r="M36" i="1"/>
  <c r="I36" i="1"/>
  <c r="F36" i="1"/>
  <c r="M35" i="1"/>
  <c r="I35" i="1"/>
  <c r="F35" i="1"/>
  <c r="M34" i="1"/>
  <c r="I34" i="1"/>
  <c r="F34" i="1"/>
  <c r="M33" i="1"/>
  <c r="I33" i="1"/>
  <c r="F33" i="1"/>
  <c r="M32" i="1"/>
  <c r="I32" i="1"/>
  <c r="F32" i="1"/>
  <c r="M26" i="1"/>
  <c r="I26" i="1"/>
  <c r="F26" i="1"/>
  <c r="M25" i="1"/>
  <c r="I25" i="1"/>
  <c r="F25" i="1"/>
  <c r="M24" i="1"/>
  <c r="I24" i="1"/>
  <c r="F24" i="1"/>
  <c r="M23" i="1"/>
  <c r="I23" i="1"/>
  <c r="F23" i="1"/>
  <c r="M22" i="1"/>
  <c r="I22" i="1"/>
  <c r="F22" i="1"/>
  <c r="M21" i="1"/>
  <c r="I21" i="1"/>
  <c r="F21" i="1"/>
  <c r="M20" i="1"/>
  <c r="I20" i="1"/>
  <c r="F20" i="1"/>
  <c r="M19" i="1"/>
  <c r="I19" i="1"/>
  <c r="F19" i="1"/>
  <c r="M18" i="1"/>
  <c r="I18" i="1"/>
  <c r="F18" i="1"/>
  <c r="M17" i="1"/>
  <c r="I17" i="1"/>
  <c r="F17" i="1"/>
  <c r="M16" i="1"/>
  <c r="I16" i="1"/>
  <c r="F16" i="1"/>
  <c r="M15" i="1"/>
  <c r="I15" i="1"/>
  <c r="F15" i="1"/>
  <c r="M14" i="1"/>
  <c r="I14" i="1"/>
  <c r="F14" i="1"/>
  <c r="M13" i="1"/>
  <c r="I13" i="1"/>
  <c r="F13" i="1"/>
  <c r="M12" i="1"/>
  <c r="I12" i="1"/>
  <c r="F12" i="1"/>
  <c r="M11" i="1"/>
  <c r="I11" i="1"/>
  <c r="F11" i="1"/>
  <c r="M10" i="1"/>
  <c r="I10" i="1"/>
  <c r="F10" i="1"/>
  <c r="M9" i="1"/>
  <c r="I9" i="1"/>
  <c r="F9" i="1"/>
  <c r="M8" i="1"/>
  <c r="I8" i="1"/>
  <c r="F8" i="1"/>
  <c r="M7" i="1"/>
  <c r="I7" i="1"/>
  <c r="F7" i="1"/>
  <c r="M6" i="1"/>
  <c r="I6" i="1"/>
  <c r="F6" i="1"/>
  <c r="H8" i="3" l="1"/>
  <c r="H13" i="3"/>
  <c r="H16" i="3"/>
  <c r="I36" i="2"/>
  <c r="I32" i="2"/>
  <c r="I39" i="2"/>
  <c r="I38" i="2"/>
  <c r="I34" i="2"/>
  <c r="H22" i="3"/>
  <c r="H23" i="3"/>
  <c r="H24" i="3"/>
  <c r="H9" i="3"/>
  <c r="H21" i="3"/>
  <c r="H14" i="3"/>
  <c r="H18" i="3"/>
</calcChain>
</file>

<file path=xl/sharedStrings.xml><?xml version="1.0" encoding="utf-8"?>
<sst xmlns="http://schemas.openxmlformats.org/spreadsheetml/2006/main" count="863" uniqueCount="90">
  <si>
    <t>补心海拔：32.80m</t>
  </si>
  <si>
    <t>层位</t>
  </si>
  <si>
    <t>分带</t>
  </si>
  <si>
    <t>纵向单元</t>
  </si>
  <si>
    <t>斜深</t>
  </si>
  <si>
    <t>海拔深度</t>
  </si>
  <si>
    <t>电阻率
Ω˙m</t>
  </si>
  <si>
    <t>总
孔隙度
%</t>
  </si>
  <si>
    <t>裂缝
孔隙度
%</t>
  </si>
  <si>
    <t>饱和度
%</t>
  </si>
  <si>
    <r>
      <rPr>
        <sz val="10"/>
        <rFont val="宋体"/>
        <charset val="134"/>
      </rPr>
      <t>密度
g/cm</t>
    </r>
    <r>
      <rPr>
        <vertAlign val="superscript"/>
        <sz val="10"/>
        <rFont val="宋体"/>
        <charset val="134"/>
      </rPr>
      <t>3</t>
    </r>
  </si>
  <si>
    <t>中子
pu</t>
  </si>
  <si>
    <t>纵波时差   us/ft</t>
  </si>
  <si>
    <t>斯通利波时差   us/ft</t>
  </si>
  <si>
    <t>测试/生产情况</t>
  </si>
  <si>
    <t>综合解释结论</t>
  </si>
  <si>
    <t>顶深
m</t>
  </si>
  <si>
    <t>底深
m</t>
  </si>
  <si>
    <t>厚度
m</t>
  </si>
  <si>
    <t>取样</t>
  </si>
  <si>
    <r>
      <rPr>
        <sz val="10"/>
        <rFont val="宋体"/>
        <charset val="134"/>
      </rPr>
      <t>油
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/d</t>
    </r>
  </si>
  <si>
    <r>
      <rPr>
        <sz val="10"/>
        <rFont val="宋体"/>
        <charset val="134"/>
      </rPr>
      <t>气
10</t>
    </r>
    <r>
      <rPr>
        <vertAlign val="superscript"/>
        <sz val="10"/>
        <rFont val="宋体"/>
        <charset val="134"/>
      </rPr>
      <t>4</t>
    </r>
    <r>
      <rPr>
        <sz val="10"/>
        <rFont val="宋体"/>
        <charset val="134"/>
      </rPr>
      <t>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/d</t>
    </r>
  </si>
  <si>
    <r>
      <rPr>
        <sz val="10"/>
        <rFont val="宋体"/>
        <charset val="134"/>
      </rPr>
      <t>水
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/d</t>
    </r>
  </si>
  <si>
    <t>结论</t>
  </si>
  <si>
    <t>Ar</t>
  </si>
  <si>
    <t>砂砾岩</t>
  </si>
  <si>
    <t>Ⅰ</t>
  </si>
  <si>
    <t>-</t>
  </si>
  <si>
    <t>气层</t>
  </si>
  <si>
    <t>风化带</t>
  </si>
  <si>
    <t>内幕</t>
  </si>
  <si>
    <t>Ⅱ</t>
  </si>
  <si>
    <t>5053.62m（校正后深度）取样，滤液450ml，
氯根：46000/68000ppm</t>
  </si>
  <si>
    <t>Ⅲ</t>
  </si>
  <si>
    <t>5122.6m（校正后深度）取样，滤液450ml，
氯根：38000/68000ppm</t>
  </si>
  <si>
    <t>井号：3</t>
  </si>
  <si>
    <t>井深</t>
  </si>
  <si>
    <r>
      <rPr>
        <sz val="10"/>
        <rFont val="宋体"/>
        <charset val="134"/>
      </rPr>
      <t>中子
p</t>
    </r>
    <r>
      <rPr>
        <sz val="10"/>
        <rFont val="宋体"/>
        <charset val="134"/>
      </rPr>
      <t>u</t>
    </r>
  </si>
  <si>
    <t>纵波
时差   us/ft</t>
  </si>
  <si>
    <t>潜山内幕</t>
  </si>
  <si>
    <t>干层</t>
  </si>
  <si>
    <t xml:space="preserve"> W3井测井解释成果表（1/2）</t>
    <phoneticPr fontId="8" type="noConversion"/>
  </si>
  <si>
    <t xml:space="preserve"> W3井测井解释成果表（2/2）</t>
    <phoneticPr fontId="8" type="noConversion"/>
  </si>
  <si>
    <t>成像计算裂缝孔隙度
%</t>
  </si>
  <si>
    <t>含油显示级别</t>
  </si>
  <si>
    <t>岩心
或壁心</t>
  </si>
  <si>
    <t>岩屑</t>
  </si>
  <si>
    <t>D</t>
  </si>
  <si>
    <t>凝析气层</t>
  </si>
  <si>
    <r>
      <t>密度
g/cm</t>
    </r>
    <r>
      <rPr>
        <vertAlign val="superscript"/>
        <sz val="10"/>
        <rFont val="宋体"/>
        <family val="3"/>
        <charset val="134"/>
      </rPr>
      <t>3</t>
    </r>
  </si>
  <si>
    <r>
      <t>中子
p</t>
    </r>
    <r>
      <rPr>
        <sz val="10"/>
        <rFont val="宋体"/>
        <family val="3"/>
        <charset val="134"/>
      </rPr>
      <t>u</t>
    </r>
  </si>
  <si>
    <r>
      <t>补心海拔：3</t>
    </r>
    <r>
      <rPr>
        <sz val="10"/>
        <rFont val="宋体"/>
        <family val="3"/>
        <charset val="134"/>
      </rPr>
      <t>0.35</t>
    </r>
    <r>
      <rPr>
        <sz val="10"/>
        <rFont val="宋体"/>
        <family val="3"/>
        <charset val="134"/>
      </rPr>
      <t>m</t>
    </r>
  </si>
  <si>
    <r>
      <t>油
m</t>
    </r>
    <r>
      <rPr>
        <vertAlign val="super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/d</t>
    </r>
  </si>
  <si>
    <r>
      <t>气
10</t>
    </r>
    <r>
      <rPr>
        <vertAlign val="superscript"/>
        <sz val="10"/>
        <rFont val="宋体"/>
        <family val="3"/>
        <charset val="134"/>
      </rPr>
      <t>4</t>
    </r>
    <r>
      <rPr>
        <sz val="10"/>
        <rFont val="宋体"/>
        <family val="3"/>
        <charset val="134"/>
      </rPr>
      <t>m</t>
    </r>
    <r>
      <rPr>
        <vertAlign val="super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/d</t>
    </r>
  </si>
  <si>
    <r>
      <t>水
m</t>
    </r>
    <r>
      <rPr>
        <vertAlign val="super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/d</t>
    </r>
  </si>
  <si>
    <t>W2井测井解释成果表（1/2）</t>
    <phoneticPr fontId="8" type="noConversion"/>
  </si>
  <si>
    <t xml:space="preserve"> W2井测井解释成果表(2/2)</t>
    <phoneticPr fontId="8" type="noConversion"/>
  </si>
  <si>
    <t>补心海拔：56.07m</t>
  </si>
  <si>
    <t>层
位</t>
  </si>
  <si>
    <t>测井解释</t>
  </si>
  <si>
    <t>含油性显示</t>
  </si>
  <si>
    <t>生产情况</t>
  </si>
  <si>
    <t>综合
解释
结论</t>
  </si>
  <si>
    <t>备注</t>
  </si>
  <si>
    <t>斜深井段
m</t>
  </si>
  <si>
    <t>斜厚
m</t>
  </si>
  <si>
    <t>垂深井段
m</t>
  </si>
  <si>
    <t>垂厚
m</t>
  </si>
  <si>
    <t>电阻率
Ω.m</t>
  </si>
  <si>
    <t>总孔隙度
%</t>
  </si>
  <si>
    <r>
      <rPr>
        <sz val="10"/>
        <rFont val="宋体"/>
        <charset val="134"/>
      </rPr>
      <t>密度
g/cm</t>
    </r>
    <r>
      <rPr>
        <vertAlign val="superscript"/>
        <sz val="10"/>
        <rFont val="宋体"/>
        <charset val="134"/>
      </rPr>
      <t>3</t>
    </r>
  </si>
  <si>
    <t>中子
v/v</t>
  </si>
  <si>
    <t>声波时差
us/ft</t>
  </si>
  <si>
    <t>岩心
或
壁心</t>
  </si>
  <si>
    <t>生产
层段</t>
  </si>
  <si>
    <r>
      <rPr>
        <sz val="10"/>
        <rFont val="宋体"/>
        <charset val="134"/>
      </rPr>
      <t>气
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/d</t>
    </r>
  </si>
  <si>
    <t xml:space="preserve">-   </t>
  </si>
  <si>
    <t>*</t>
  </si>
  <si>
    <t xml:space="preserve">-  </t>
  </si>
  <si>
    <t xml:space="preserve">-       </t>
  </si>
  <si>
    <t xml:space="preserve">-    </t>
  </si>
  <si>
    <t>**</t>
  </si>
  <si>
    <t>气层厚度总计：258.7m(测深)/37层</t>
  </si>
  <si>
    <t>备注1：*层，顶部部分曲线异常，应用声波曲线计算孔隙度。</t>
  </si>
  <si>
    <t>备注2：**层，该层段曲线不全，解释结果参考了电阻率、气测和录井显示。</t>
  </si>
  <si>
    <t>油
组</t>
  </si>
  <si>
    <t>W1井测井解释成果表</t>
    <phoneticPr fontId="8" type="noConversion"/>
  </si>
  <si>
    <t>W4测井解释成果表</t>
    <phoneticPr fontId="13" type="noConversion"/>
  </si>
  <si>
    <t>W5测井解释成果表</t>
    <phoneticPr fontId="13" type="noConversion"/>
  </si>
  <si>
    <t>Cz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</si>
</sst>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.0_ "/>
    <numFmt numFmtId="178" formatCode="0_ "/>
  </numFmts>
  <fonts count="16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sz val="10"/>
      <name val="Times New Roman"/>
      <family val="1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vertAlign val="superscript"/>
      <sz val="10"/>
      <name val="宋体"/>
      <charset val="134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vertAlign val="superscript"/>
      <sz val="10"/>
      <name val="宋体"/>
      <family val="3"/>
      <charset val="134"/>
    </font>
    <font>
      <sz val="9"/>
      <name val="宋体"/>
      <charset val="134"/>
      <scheme val="minor"/>
    </font>
    <font>
      <vertAlign val="subscript"/>
      <sz val="14"/>
      <name val="宋体"/>
      <charset val="134"/>
    </font>
    <font>
      <sz val="10"/>
      <color rgb="FFFF000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58">
    <xf numFmtId="0" fontId="0" fillId="0" borderId="0" xfId="0">
      <alignment vertical="center"/>
    </xf>
    <xf numFmtId="0" fontId="1" fillId="0" borderId="0" xfId="2" applyAlignment="1">
      <alignment vertical="center"/>
    </xf>
    <xf numFmtId="0" fontId="2" fillId="0" borderId="0" xfId="2" applyFont="1" applyAlignment="1">
      <alignment vertical="center"/>
    </xf>
    <xf numFmtId="176" fontId="1" fillId="0" borderId="0" xfId="2" applyNumberFormat="1" applyAlignment="1">
      <alignment vertical="center"/>
    </xf>
    <xf numFmtId="0" fontId="4" fillId="0" borderId="0" xfId="2" applyFont="1" applyAlignment="1">
      <alignment horizontal="center" vertical="center"/>
    </xf>
    <xf numFmtId="0" fontId="2" fillId="0" borderId="5" xfId="2" applyFont="1" applyBorder="1" applyAlignment="1">
      <alignment horizontal="center" vertical="center" wrapText="1"/>
    </xf>
    <xf numFmtId="177" fontId="2" fillId="0" borderId="5" xfId="2" applyNumberFormat="1" applyFont="1" applyBorder="1" applyAlignment="1">
      <alignment horizontal="center" vertical="center"/>
    </xf>
    <xf numFmtId="177" fontId="2" fillId="0" borderId="11" xfId="2" applyNumberFormat="1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177" fontId="2" fillId="0" borderId="5" xfId="3" applyNumberFormat="1" applyFont="1" applyBorder="1" applyAlignment="1">
      <alignment horizontal="center" vertical="center"/>
    </xf>
    <xf numFmtId="177" fontId="2" fillId="0" borderId="11" xfId="3" applyNumberFormat="1" applyFont="1" applyBorder="1" applyAlignment="1">
      <alignment horizontal="center" vertical="center"/>
    </xf>
    <xf numFmtId="176" fontId="2" fillId="0" borderId="5" xfId="2" applyNumberFormat="1" applyFont="1" applyBorder="1" applyAlignment="1">
      <alignment horizontal="center" vertical="center"/>
    </xf>
    <xf numFmtId="176" fontId="2" fillId="0" borderId="11" xfId="2" applyNumberFormat="1" applyFont="1" applyBorder="1" applyAlignment="1">
      <alignment horizontal="center" vertical="center"/>
    </xf>
    <xf numFmtId="176" fontId="2" fillId="0" borderId="5" xfId="3" applyNumberFormat="1" applyFont="1" applyBorder="1" applyAlignment="1">
      <alignment horizontal="center" vertical="center"/>
    </xf>
    <xf numFmtId="176" fontId="2" fillId="0" borderId="11" xfId="3" applyNumberFormat="1" applyFont="1" applyBorder="1" applyAlignment="1">
      <alignment horizontal="center" vertical="center"/>
    </xf>
    <xf numFmtId="177" fontId="2" fillId="0" borderId="5" xfId="2" applyNumberFormat="1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/>
    </xf>
    <xf numFmtId="0" fontId="2" fillId="0" borderId="16" xfId="2" applyFont="1" applyBorder="1" applyAlignment="1">
      <alignment horizontal="center" vertical="center"/>
    </xf>
    <xf numFmtId="0" fontId="5" fillId="0" borderId="11" xfId="2" applyFont="1" applyBorder="1" applyAlignment="1">
      <alignment horizontal="center" vertical="center"/>
    </xf>
    <xf numFmtId="0" fontId="2" fillId="0" borderId="17" xfId="2" applyFont="1" applyBorder="1" applyAlignment="1">
      <alignment horizontal="center" vertical="center"/>
    </xf>
    <xf numFmtId="0" fontId="2" fillId="0" borderId="16" xfId="3" applyFont="1" applyBorder="1" applyAlignment="1">
      <alignment horizontal="center" vertical="center"/>
    </xf>
    <xf numFmtId="0" fontId="2" fillId="0" borderId="5" xfId="3" applyFont="1" applyBorder="1" applyAlignment="1">
      <alignment horizontal="center" vertical="center" wrapText="1"/>
    </xf>
    <xf numFmtId="0" fontId="2" fillId="0" borderId="17" xfId="3" applyFont="1" applyBorder="1" applyAlignment="1">
      <alignment horizontal="center" vertical="center"/>
    </xf>
    <xf numFmtId="0" fontId="2" fillId="0" borderId="0" xfId="1" applyFont="1" applyAlignment="1">
      <alignment horizontal="right" vertical="center"/>
    </xf>
    <xf numFmtId="177" fontId="2" fillId="0" borderId="0" xfId="2" applyNumberFormat="1" applyFont="1" applyAlignment="1">
      <alignment vertical="center"/>
    </xf>
    <xf numFmtId="177" fontId="1" fillId="0" borderId="0" xfId="2" applyNumberFormat="1" applyAlignment="1">
      <alignment vertical="center"/>
    </xf>
    <xf numFmtId="0" fontId="1" fillId="0" borderId="0" xfId="1">
      <alignment vertical="center"/>
    </xf>
    <xf numFmtId="0" fontId="2" fillId="0" borderId="8" xfId="2" applyFont="1" applyBorder="1" applyAlignment="1">
      <alignment vertical="center"/>
    </xf>
    <xf numFmtId="177" fontId="2" fillId="0" borderId="11" xfId="2" applyNumberFormat="1" applyFont="1" applyBorder="1" applyAlignment="1">
      <alignment horizontal="center" vertical="center" wrapText="1"/>
    </xf>
    <xf numFmtId="0" fontId="2" fillId="0" borderId="0" xfId="1" applyFont="1">
      <alignment vertical="center"/>
    </xf>
    <xf numFmtId="177" fontId="1" fillId="0" borderId="0" xfId="1" applyNumberFormat="1" applyAlignment="1">
      <alignment horizontal="center" vertical="center"/>
    </xf>
    <xf numFmtId="177" fontId="2" fillId="2" borderId="5" xfId="2" applyNumberFormat="1" applyFont="1" applyFill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0" fontId="2" fillId="0" borderId="5" xfId="2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10" fillId="0" borderId="5" xfId="0" applyFont="1" applyBorder="1" applyAlignment="1">
      <alignment horizontal="center" vertical="center"/>
    </xf>
    <xf numFmtId="177" fontId="10" fillId="0" borderId="5" xfId="0" applyNumberFormat="1" applyFont="1" applyBorder="1" applyAlignment="1">
      <alignment horizontal="center" vertical="center"/>
    </xf>
    <xf numFmtId="176" fontId="10" fillId="0" borderId="5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177" fontId="10" fillId="0" borderId="11" xfId="0" applyNumberFormat="1" applyFont="1" applyBorder="1" applyAlignment="1">
      <alignment horizontal="center" vertical="center"/>
    </xf>
    <xf numFmtId="176" fontId="10" fillId="0" borderId="11" xfId="0" applyNumberFormat="1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177" fontId="1" fillId="0" borderId="0" xfId="2" applyNumberFormat="1" applyAlignment="1">
      <alignment horizontal="center" vertical="center"/>
    </xf>
    <xf numFmtId="0" fontId="2" fillId="0" borderId="5" xfId="2" applyFont="1" applyBorder="1" applyAlignment="1">
      <alignment horizontal="center" vertical="center"/>
    </xf>
    <xf numFmtId="177" fontId="2" fillId="0" borderId="0" xfId="4" applyNumberFormat="1" applyFont="1">
      <alignment vertical="center"/>
    </xf>
    <xf numFmtId="177" fontId="2" fillId="0" borderId="0" xfId="4" applyNumberFormat="1" applyFont="1" applyAlignment="1">
      <alignment horizontal="left" vertical="center"/>
    </xf>
    <xf numFmtId="177" fontId="14" fillId="0" borderId="0" xfId="4" applyNumberFormat="1" applyFont="1">
      <alignment vertical="center"/>
    </xf>
    <xf numFmtId="177" fontId="2" fillId="0" borderId="5" xfId="4" applyNumberFormat="1" applyFont="1" applyBorder="1" applyAlignment="1">
      <alignment horizontal="center" vertical="center" wrapText="1"/>
    </xf>
    <xf numFmtId="177" fontId="2" fillId="0" borderId="5" xfId="5" applyNumberFormat="1" applyFont="1" applyBorder="1" applyAlignment="1">
      <alignment horizontal="center" vertical="center" wrapText="1"/>
    </xf>
    <xf numFmtId="177" fontId="2" fillId="0" borderId="16" xfId="4" applyNumberFormat="1" applyFont="1" applyBorder="1" applyAlignment="1">
      <alignment horizontal="center" vertical="center"/>
    </xf>
    <xf numFmtId="177" fontId="5" fillId="0" borderId="5" xfId="0" applyNumberFormat="1" applyFont="1" applyBorder="1" applyAlignment="1">
      <alignment horizontal="center" vertical="center"/>
    </xf>
    <xf numFmtId="176" fontId="5" fillId="0" borderId="5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177" fontId="15" fillId="0" borderId="16" xfId="4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177" fontId="2" fillId="0" borderId="11" xfId="0" applyNumberFormat="1" applyFont="1" applyBorder="1" applyAlignment="1">
      <alignment horizontal="center" vertical="center"/>
    </xf>
    <xf numFmtId="177" fontId="5" fillId="0" borderId="10" xfId="0" applyNumberFormat="1" applyFont="1" applyBorder="1" applyAlignment="1">
      <alignment horizontal="center" vertical="center"/>
    </xf>
    <xf numFmtId="177" fontId="5" fillId="0" borderId="23" xfId="0" applyNumberFormat="1" applyFont="1" applyBorder="1" applyAlignment="1">
      <alignment horizontal="center" vertical="center"/>
    </xf>
    <xf numFmtId="177" fontId="5" fillId="0" borderId="24" xfId="0" applyNumberFormat="1" applyFont="1" applyBorder="1" applyAlignment="1">
      <alignment horizontal="center" vertical="center"/>
    </xf>
    <xf numFmtId="176" fontId="5" fillId="0" borderId="24" xfId="0" applyNumberFormat="1" applyFont="1" applyBorder="1" applyAlignment="1">
      <alignment horizontal="center" vertical="center"/>
    </xf>
    <xf numFmtId="177" fontId="2" fillId="0" borderId="25" xfId="0" applyNumberFormat="1" applyFont="1" applyBorder="1" applyAlignment="1">
      <alignment horizontal="center" vertical="center"/>
    </xf>
    <xf numFmtId="177" fontId="1" fillId="0" borderId="0" xfId="0" applyNumberFormat="1" applyFont="1">
      <alignment vertical="center"/>
    </xf>
    <xf numFmtId="177" fontId="2" fillId="0" borderId="5" xfId="0" applyNumberFormat="1" applyFont="1" applyBorder="1" applyAlignment="1">
      <alignment horizontal="center" vertical="center"/>
    </xf>
    <xf numFmtId="177" fontId="10" fillId="0" borderId="0" xfId="4" applyNumberFormat="1" applyFont="1">
      <alignment vertical="center"/>
    </xf>
    <xf numFmtId="178" fontId="10" fillId="0" borderId="5" xfId="4" applyNumberFormat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177" fontId="2" fillId="0" borderId="0" xfId="2" applyNumberFormat="1" applyFont="1" applyBorder="1" applyAlignment="1">
      <alignment horizontal="center" vertical="center"/>
    </xf>
    <xf numFmtId="176" fontId="2" fillId="0" borderId="0" xfId="2" applyNumberFormat="1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/>
    </xf>
    <xf numFmtId="0" fontId="1" fillId="0" borderId="0" xfId="2" applyBorder="1" applyAlignment="1">
      <alignment vertical="center"/>
    </xf>
    <xf numFmtId="0" fontId="2" fillId="0" borderId="0" xfId="2" applyFont="1" applyBorder="1" applyAlignment="1">
      <alignment vertical="center"/>
    </xf>
    <xf numFmtId="177" fontId="2" fillId="0" borderId="0" xfId="2" applyNumberFormat="1" applyFont="1" applyBorder="1" applyAlignment="1">
      <alignment vertic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177" fontId="10" fillId="0" borderId="5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right" vertical="center"/>
    </xf>
    <xf numFmtId="177" fontId="10" fillId="0" borderId="1" xfId="0" applyNumberFormat="1" applyFont="1" applyBorder="1" applyAlignment="1">
      <alignment horizontal="center" vertical="center"/>
    </xf>
    <xf numFmtId="177" fontId="10" fillId="0" borderId="4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2" fillId="0" borderId="0" xfId="2" applyFont="1" applyAlignment="1">
      <alignment horizontal="left" vertical="center"/>
    </xf>
    <xf numFmtId="0" fontId="2" fillId="0" borderId="0" xfId="2" applyFont="1" applyAlignment="1">
      <alignment horizontal="right" vertical="center"/>
    </xf>
    <xf numFmtId="0" fontId="2" fillId="0" borderId="2" xfId="2" applyFont="1" applyBorder="1" applyAlignment="1">
      <alignment horizontal="center" vertical="center"/>
    </xf>
    <xf numFmtId="177" fontId="2" fillId="0" borderId="1" xfId="2" applyNumberFormat="1" applyFont="1" applyBorder="1" applyAlignment="1">
      <alignment horizontal="center" vertical="center"/>
    </xf>
    <xf numFmtId="177" fontId="2" fillId="0" borderId="4" xfId="2" applyNumberFormat="1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  <xf numFmtId="0" fontId="2" fillId="0" borderId="15" xfId="2" applyFont="1" applyBorder="1" applyAlignment="1">
      <alignment horizontal="center" vertical="center" wrapText="1"/>
    </xf>
    <xf numFmtId="0" fontId="2" fillId="0" borderId="16" xfId="2" applyFont="1" applyBorder="1" applyAlignment="1">
      <alignment horizontal="center" vertical="center" wrapText="1"/>
    </xf>
    <xf numFmtId="0" fontId="2" fillId="0" borderId="12" xfId="2" applyFont="1" applyBorder="1" applyAlignment="1">
      <alignment horizontal="center" vertical="center"/>
    </xf>
    <xf numFmtId="0" fontId="2" fillId="0" borderId="13" xfId="2" applyFont="1" applyBorder="1" applyAlignment="1">
      <alignment horizontal="center" vertical="center"/>
    </xf>
    <xf numFmtId="0" fontId="2" fillId="0" borderId="14" xfId="2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/>
    </xf>
    <xf numFmtId="0" fontId="2" fillId="0" borderId="10" xfId="2" applyFont="1" applyBorder="1" applyAlignment="1">
      <alignment horizontal="center" vertical="center"/>
    </xf>
    <xf numFmtId="0" fontId="2" fillId="0" borderId="8" xfId="2" applyFont="1" applyBorder="1" applyAlignment="1">
      <alignment horizontal="center" vertical="center"/>
    </xf>
    <xf numFmtId="0" fontId="2" fillId="0" borderId="7" xfId="2" applyFont="1" applyBorder="1" applyAlignment="1">
      <alignment horizontal="center" vertical="center"/>
    </xf>
    <xf numFmtId="177" fontId="2" fillId="0" borderId="5" xfId="2" applyNumberFormat="1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/>
    </xf>
    <xf numFmtId="0" fontId="3" fillId="0" borderId="5" xfId="2" applyFont="1" applyBorder="1" applyAlignment="1">
      <alignment horizontal="center" vertical="center"/>
    </xf>
    <xf numFmtId="0" fontId="2" fillId="0" borderId="5" xfId="2" applyFont="1" applyBorder="1" applyAlignment="1">
      <alignment horizontal="left" vertical="center"/>
    </xf>
    <xf numFmtId="0" fontId="2" fillId="0" borderId="5" xfId="2" applyFont="1" applyBorder="1" applyAlignment="1">
      <alignment horizontal="right" vertical="center"/>
    </xf>
    <xf numFmtId="177" fontId="2" fillId="0" borderId="5" xfId="2" applyNumberFormat="1" applyFont="1" applyBorder="1" applyAlignment="1">
      <alignment horizontal="center" vertical="center"/>
    </xf>
    <xf numFmtId="0" fontId="4" fillId="0" borderId="20" xfId="2" applyFont="1" applyBorder="1" applyAlignment="1">
      <alignment horizontal="center" vertical="center"/>
    </xf>
    <xf numFmtId="0" fontId="4" fillId="0" borderId="21" xfId="2" applyFont="1" applyBorder="1" applyAlignment="1">
      <alignment horizontal="center" vertical="center"/>
    </xf>
    <xf numFmtId="0" fontId="4" fillId="0" borderId="22" xfId="2" applyFont="1" applyBorder="1" applyAlignment="1">
      <alignment horizontal="center" vertical="center"/>
    </xf>
    <xf numFmtId="177" fontId="2" fillId="0" borderId="18" xfId="2" applyNumberFormat="1" applyFont="1" applyBorder="1" applyAlignment="1">
      <alignment horizontal="center" vertical="center"/>
    </xf>
    <xf numFmtId="0" fontId="1" fillId="0" borderId="12" xfId="2" applyBorder="1" applyAlignment="1">
      <alignment horizontal="center" vertical="center"/>
    </xf>
    <xf numFmtId="0" fontId="1" fillId="0" borderId="13" xfId="2" applyBorder="1" applyAlignment="1">
      <alignment horizontal="center" vertical="center"/>
    </xf>
    <xf numFmtId="0" fontId="1" fillId="0" borderId="14" xfId="2" applyBorder="1" applyAlignment="1">
      <alignment horizontal="center" vertical="center"/>
    </xf>
    <xf numFmtId="176" fontId="2" fillId="0" borderId="5" xfId="2" applyNumberFormat="1" applyFont="1" applyBorder="1" applyAlignment="1">
      <alignment horizontal="center" vertical="center" wrapText="1"/>
    </xf>
    <xf numFmtId="176" fontId="2" fillId="0" borderId="7" xfId="2" applyNumberFormat="1" applyFont="1" applyBorder="1" applyAlignment="1">
      <alignment horizontal="center" vertical="center" wrapText="1"/>
    </xf>
    <xf numFmtId="0" fontId="2" fillId="0" borderId="19" xfId="2" applyFont="1" applyBorder="1" applyAlignment="1">
      <alignment horizontal="center" vertical="center" wrapText="1"/>
    </xf>
    <xf numFmtId="177" fontId="2" fillId="0" borderId="5" xfId="4" applyNumberFormat="1" applyFont="1" applyBorder="1" applyAlignment="1">
      <alignment horizontal="center" vertical="center" wrapText="1"/>
    </xf>
    <xf numFmtId="177" fontId="2" fillId="0" borderId="4" xfId="4" applyNumberFormat="1" applyFont="1" applyBorder="1" applyAlignment="1">
      <alignment horizontal="center" vertical="center" wrapText="1"/>
    </xf>
    <xf numFmtId="177" fontId="2" fillId="0" borderId="8" xfId="4" applyNumberFormat="1" applyFont="1" applyBorder="1" applyAlignment="1">
      <alignment horizontal="center" vertical="center" wrapText="1"/>
    </xf>
    <xf numFmtId="177" fontId="2" fillId="0" borderId="6" xfId="4" applyNumberFormat="1" applyFont="1" applyBorder="1" applyAlignment="1">
      <alignment horizontal="center" vertical="center" wrapText="1"/>
    </xf>
    <xf numFmtId="177" fontId="2" fillId="0" borderId="7" xfId="4" applyNumberFormat="1" applyFont="1" applyBorder="1" applyAlignment="1">
      <alignment horizontal="center" vertical="center" wrapText="1"/>
    </xf>
    <xf numFmtId="177" fontId="9" fillId="0" borderId="0" xfId="4" applyNumberFormat="1" applyFont="1" applyAlignment="1">
      <alignment horizontal="center" vertical="center"/>
    </xf>
    <xf numFmtId="177" fontId="3" fillId="0" borderId="0" xfId="4" applyNumberFormat="1" applyFont="1" applyAlignment="1">
      <alignment horizontal="center" vertical="center"/>
    </xf>
    <xf numFmtId="177" fontId="2" fillId="0" borderId="0" xfId="4" applyNumberFormat="1" applyFont="1" applyAlignment="1">
      <alignment horizontal="center" vertical="center"/>
    </xf>
    <xf numFmtId="177" fontId="2" fillId="0" borderId="1" xfId="4" applyNumberFormat="1" applyFont="1" applyBorder="1" applyAlignment="1">
      <alignment horizontal="center" vertical="center" wrapText="1"/>
    </xf>
    <xf numFmtId="177" fontId="2" fillId="0" borderId="2" xfId="4" applyNumberFormat="1" applyFont="1" applyBorder="1" applyAlignment="1">
      <alignment horizontal="center" vertical="center" wrapText="1"/>
    </xf>
    <xf numFmtId="177" fontId="2" fillId="0" borderId="15" xfId="4" applyNumberFormat="1" applyFont="1" applyBorder="1" applyAlignment="1">
      <alignment horizontal="center" vertical="center"/>
    </xf>
    <xf numFmtId="177" fontId="2" fillId="0" borderId="16" xfId="4" applyNumberFormat="1" applyFont="1" applyBorder="1" applyAlignment="1">
      <alignment horizontal="center" vertical="center"/>
    </xf>
    <xf numFmtId="177" fontId="2" fillId="0" borderId="20" xfId="4" applyNumberFormat="1" applyFont="1" applyBorder="1" applyAlignment="1">
      <alignment horizontal="center" vertical="center"/>
    </xf>
    <xf numFmtId="177" fontId="2" fillId="0" borderId="21" xfId="4" applyNumberFormat="1" applyFont="1" applyBorder="1" applyAlignment="1">
      <alignment horizontal="center" vertical="center"/>
    </xf>
    <xf numFmtId="177" fontId="2" fillId="0" borderId="22" xfId="4" applyNumberFormat="1" applyFont="1" applyBorder="1" applyAlignment="1">
      <alignment horizontal="center" vertical="center"/>
    </xf>
    <xf numFmtId="177" fontId="9" fillId="0" borderId="5" xfId="4" applyNumberFormat="1" applyFont="1" applyBorder="1" applyAlignment="1">
      <alignment horizontal="center" vertical="center"/>
    </xf>
    <xf numFmtId="177" fontId="3" fillId="0" borderId="5" xfId="4" applyNumberFormat="1" applyFont="1" applyBorder="1" applyAlignment="1">
      <alignment horizontal="center" vertical="center"/>
    </xf>
    <xf numFmtId="177" fontId="2" fillId="0" borderId="5" xfId="4" applyNumberFormat="1" applyFont="1" applyBorder="1" applyAlignment="1">
      <alignment horizontal="center" vertical="center"/>
    </xf>
  </cellXfs>
  <cellStyles count="6">
    <cellStyle name="常规" xfId="0" builtinId="0"/>
    <cellStyle name="常规 10 2 2" xfId="2" xr:uid="{00000000-0005-0000-0000-000032000000}"/>
    <cellStyle name="常规 100" xfId="3" xr:uid="{00000000-0005-0000-0000-000033000000}"/>
    <cellStyle name="常规 3" xfId="4" xr:uid="{633A8ECC-FAB3-4AF4-8F3A-03A593A629CD}"/>
    <cellStyle name="常规_Book5" xfId="5" xr:uid="{CEE5377A-AC22-4E82-BF9E-7226F70451D9}"/>
    <cellStyle name="常规_PL9-1-12_chg(标准版)" xfId="1" xr:uid="{00000000-0005-0000-0000-00002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F90D8-6AD6-4F9F-A27F-43425296603D}">
  <dimension ref="A1:Y25"/>
  <sheetViews>
    <sheetView tabSelected="1" workbookViewId="0">
      <selection activeCell="A26" sqref="A26"/>
    </sheetView>
  </sheetViews>
  <sheetFormatPr defaultRowHeight="13.5" x14ac:dyDescent="0.15"/>
  <sheetData>
    <row r="1" spans="1:25" ht="20.25" x14ac:dyDescent="0.15">
      <c r="A1" s="93" t="s">
        <v>86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</row>
    <row r="2" spans="1:25" ht="14.25" thickBot="1" x14ac:dyDescent="0.2">
      <c r="A2" s="94"/>
      <c r="B2" s="94"/>
      <c r="C2" s="94"/>
      <c r="D2" s="94"/>
      <c r="E2" s="34"/>
      <c r="F2" s="34"/>
      <c r="G2" s="34"/>
      <c r="H2" s="34"/>
      <c r="I2" s="34"/>
      <c r="J2" s="35"/>
      <c r="K2" s="35"/>
      <c r="L2" s="35"/>
      <c r="M2" s="35"/>
      <c r="N2" s="35"/>
      <c r="O2" s="35"/>
      <c r="P2" s="35"/>
      <c r="Q2" s="35"/>
      <c r="R2" s="35"/>
      <c r="S2" s="35"/>
      <c r="T2" s="36"/>
      <c r="U2" s="95" t="s">
        <v>51</v>
      </c>
      <c r="V2" s="95"/>
      <c r="W2" s="95"/>
      <c r="X2" s="95"/>
      <c r="Y2" s="95"/>
    </row>
    <row r="3" spans="1:25" ht="18" customHeight="1" x14ac:dyDescent="0.15">
      <c r="A3" s="96" t="s">
        <v>1</v>
      </c>
      <c r="B3" s="98" t="s">
        <v>2</v>
      </c>
      <c r="C3" s="98" t="s">
        <v>4</v>
      </c>
      <c r="D3" s="98"/>
      <c r="E3" s="98"/>
      <c r="F3" s="98" t="s">
        <v>5</v>
      </c>
      <c r="G3" s="98"/>
      <c r="H3" s="98"/>
      <c r="I3" s="81" t="s">
        <v>6</v>
      </c>
      <c r="J3" s="81" t="s">
        <v>7</v>
      </c>
      <c r="K3" s="81" t="s">
        <v>8</v>
      </c>
      <c r="L3" s="90" t="s">
        <v>43</v>
      </c>
      <c r="M3" s="81" t="s">
        <v>9</v>
      </c>
      <c r="N3" s="90" t="s">
        <v>49</v>
      </c>
      <c r="O3" s="90" t="s">
        <v>50</v>
      </c>
      <c r="P3" s="81" t="s">
        <v>12</v>
      </c>
      <c r="Q3" s="81" t="s">
        <v>13</v>
      </c>
      <c r="R3" s="81" t="s">
        <v>44</v>
      </c>
      <c r="S3" s="81"/>
      <c r="T3" s="81" t="s">
        <v>14</v>
      </c>
      <c r="U3" s="81"/>
      <c r="V3" s="81"/>
      <c r="W3" s="81"/>
      <c r="X3" s="81"/>
      <c r="Y3" s="100" t="s">
        <v>15</v>
      </c>
    </row>
    <row r="4" spans="1:25" ht="18" customHeight="1" x14ac:dyDescent="0.15">
      <c r="A4" s="97"/>
      <c r="B4" s="99"/>
      <c r="C4" s="82" t="s">
        <v>16</v>
      </c>
      <c r="D4" s="82" t="s">
        <v>17</v>
      </c>
      <c r="E4" s="82" t="s">
        <v>18</v>
      </c>
      <c r="F4" s="82" t="s">
        <v>16</v>
      </c>
      <c r="G4" s="82" t="s">
        <v>17</v>
      </c>
      <c r="H4" s="82" t="s">
        <v>18</v>
      </c>
      <c r="I4" s="82"/>
      <c r="J4" s="82"/>
      <c r="K4" s="82"/>
      <c r="L4" s="91"/>
      <c r="M4" s="82"/>
      <c r="N4" s="91"/>
      <c r="O4" s="91"/>
      <c r="P4" s="82"/>
      <c r="Q4" s="82"/>
      <c r="R4" s="82" t="s">
        <v>45</v>
      </c>
      <c r="S4" s="82" t="s">
        <v>46</v>
      </c>
      <c r="T4" s="82" t="s">
        <v>19</v>
      </c>
      <c r="U4" s="89" t="s">
        <v>52</v>
      </c>
      <c r="V4" s="89" t="s">
        <v>53</v>
      </c>
      <c r="W4" s="89" t="s">
        <v>54</v>
      </c>
      <c r="X4" s="82" t="s">
        <v>23</v>
      </c>
      <c r="Y4" s="101"/>
    </row>
    <row r="5" spans="1:25" ht="18" customHeight="1" x14ac:dyDescent="0.15">
      <c r="A5" s="97"/>
      <c r="B5" s="99"/>
      <c r="C5" s="82"/>
      <c r="D5" s="82"/>
      <c r="E5" s="82"/>
      <c r="F5" s="82"/>
      <c r="G5" s="82"/>
      <c r="H5" s="82"/>
      <c r="I5" s="82"/>
      <c r="J5" s="82"/>
      <c r="K5" s="82"/>
      <c r="L5" s="92"/>
      <c r="M5" s="82"/>
      <c r="N5" s="92"/>
      <c r="O5" s="92"/>
      <c r="P5" s="82"/>
      <c r="Q5" s="82"/>
      <c r="R5" s="82"/>
      <c r="S5" s="82"/>
      <c r="T5" s="82"/>
      <c r="U5" s="89"/>
      <c r="V5" s="89"/>
      <c r="W5" s="89"/>
      <c r="X5" s="82"/>
      <c r="Y5" s="101"/>
    </row>
    <row r="6" spans="1:25" ht="18" customHeight="1" x14ac:dyDescent="0.15">
      <c r="A6" s="77" t="s">
        <v>89</v>
      </c>
      <c r="B6" s="37"/>
      <c r="C6" s="38">
        <v>4399.7</v>
      </c>
      <c r="D6" s="38">
        <v>4428.3</v>
      </c>
      <c r="E6" s="38">
        <f>D6-C6</f>
        <v>28.600000000000364</v>
      </c>
      <c r="F6" s="38">
        <f>30.35-C6</f>
        <v>-4369.3499999999995</v>
      </c>
      <c r="G6" s="38">
        <f>30.35-D6</f>
        <v>-4397.95</v>
      </c>
      <c r="H6" s="38">
        <f>F6-G6</f>
        <v>28.600000000000364</v>
      </c>
      <c r="I6" s="38">
        <v>182</v>
      </c>
      <c r="J6" s="38">
        <v>9.5</v>
      </c>
      <c r="K6" s="39">
        <v>0.66</v>
      </c>
      <c r="L6" s="39">
        <v>0</v>
      </c>
      <c r="M6" s="38">
        <f>((J6-K6)*60+K6*95)/J6</f>
        <v>62.431578947368422</v>
      </c>
      <c r="N6" s="39">
        <v>2.48</v>
      </c>
      <c r="O6" s="39">
        <v>7.4</v>
      </c>
      <c r="P6" s="38">
        <v>66.2</v>
      </c>
      <c r="Q6" s="38">
        <v>215.2</v>
      </c>
      <c r="R6" s="40"/>
      <c r="S6" s="37" t="s">
        <v>47</v>
      </c>
      <c r="T6" s="40" t="s">
        <v>27</v>
      </c>
      <c r="U6" s="83">
        <v>305.16000000000003</v>
      </c>
      <c r="V6" s="83">
        <v>31.2</v>
      </c>
      <c r="W6" s="83">
        <v>0</v>
      </c>
      <c r="X6" s="86" t="s">
        <v>48</v>
      </c>
      <c r="Y6" s="41" t="s">
        <v>28</v>
      </c>
    </row>
    <row r="7" spans="1:25" ht="18" customHeight="1" x14ac:dyDescent="0.15">
      <c r="A7" s="78"/>
      <c r="B7" s="37"/>
      <c r="C7" s="38">
        <v>4430</v>
      </c>
      <c r="D7" s="38">
        <v>4444.6000000000004</v>
      </c>
      <c r="E7" s="38">
        <f t="shared" ref="E7:E25" si="0">D7-C7</f>
        <v>14.600000000000364</v>
      </c>
      <c r="F7" s="38">
        <f t="shared" ref="F7:G25" si="1">30.35-C7</f>
        <v>-4399.6499999999996</v>
      </c>
      <c r="G7" s="38">
        <f t="shared" si="1"/>
        <v>-4414.25</v>
      </c>
      <c r="H7" s="38">
        <f t="shared" ref="H7:H25" si="2">F7-G7</f>
        <v>14.600000000000364</v>
      </c>
      <c r="I7" s="38">
        <v>16.68</v>
      </c>
      <c r="J7" s="38">
        <v>9</v>
      </c>
      <c r="K7" s="39">
        <v>0.68500000000000005</v>
      </c>
      <c r="L7" s="39">
        <v>5.0000000000000001E-3</v>
      </c>
      <c r="M7" s="38">
        <f t="shared" ref="M7:M25" si="3">((J7-K7)*60+K7*95)/J7</f>
        <v>62.663888888888891</v>
      </c>
      <c r="N7" s="39">
        <v>2.56</v>
      </c>
      <c r="O7" s="39">
        <v>9.1999999999999993</v>
      </c>
      <c r="P7" s="38">
        <v>67.900000000000006</v>
      </c>
      <c r="Q7" s="38">
        <v>211.3</v>
      </c>
      <c r="R7" s="40"/>
      <c r="S7" s="37" t="s">
        <v>47</v>
      </c>
      <c r="T7" s="40" t="s">
        <v>27</v>
      </c>
      <c r="U7" s="84"/>
      <c r="V7" s="84"/>
      <c r="W7" s="84"/>
      <c r="X7" s="87"/>
      <c r="Y7" s="41" t="s">
        <v>28</v>
      </c>
    </row>
    <row r="8" spans="1:25" ht="18" customHeight="1" x14ac:dyDescent="0.15">
      <c r="A8" s="78"/>
      <c r="B8" s="37"/>
      <c r="C8" s="38">
        <v>4444.6000000000004</v>
      </c>
      <c r="D8" s="38">
        <v>4519.3</v>
      </c>
      <c r="E8" s="38">
        <f t="shared" si="0"/>
        <v>74.699999999999818</v>
      </c>
      <c r="F8" s="38">
        <f t="shared" si="1"/>
        <v>-4414.25</v>
      </c>
      <c r="G8" s="38">
        <f t="shared" si="1"/>
        <v>-4488.95</v>
      </c>
      <c r="H8" s="38">
        <f t="shared" si="2"/>
        <v>74.699999999999818</v>
      </c>
      <c r="I8" s="38">
        <v>98.8</v>
      </c>
      <c r="J8" s="38">
        <v>3.6</v>
      </c>
      <c r="K8" s="39">
        <v>0.29799999999999999</v>
      </c>
      <c r="L8" s="39">
        <v>0.28000000000000003</v>
      </c>
      <c r="M8" s="38">
        <f t="shared" si="3"/>
        <v>62.897222222222226</v>
      </c>
      <c r="N8" s="39">
        <v>2.61</v>
      </c>
      <c r="O8" s="39">
        <v>4.0999999999999996</v>
      </c>
      <c r="P8" s="38">
        <v>58.9</v>
      </c>
      <c r="Q8" s="38">
        <v>209.3</v>
      </c>
      <c r="R8" s="40"/>
      <c r="S8" s="37" t="s">
        <v>47</v>
      </c>
      <c r="T8" s="40" t="s">
        <v>27</v>
      </c>
      <c r="U8" s="85"/>
      <c r="V8" s="85"/>
      <c r="W8" s="85"/>
      <c r="X8" s="88"/>
      <c r="Y8" s="41" t="s">
        <v>28</v>
      </c>
    </row>
    <row r="9" spans="1:25" ht="18" customHeight="1" x14ac:dyDescent="0.15">
      <c r="A9" s="78"/>
      <c r="B9" s="37"/>
      <c r="C9" s="38">
        <v>4526.6000000000004</v>
      </c>
      <c r="D9" s="38">
        <v>4528.3999999999996</v>
      </c>
      <c r="E9" s="38">
        <f t="shared" si="0"/>
        <v>1.7999999999992724</v>
      </c>
      <c r="F9" s="38">
        <f t="shared" si="1"/>
        <v>-4496.25</v>
      </c>
      <c r="G9" s="38">
        <f t="shared" si="1"/>
        <v>-4498.0499999999993</v>
      </c>
      <c r="H9" s="38">
        <f t="shared" si="2"/>
        <v>1.7999999999992724</v>
      </c>
      <c r="I9" s="38">
        <v>277.83999999999997</v>
      </c>
      <c r="J9" s="38">
        <v>2.4</v>
      </c>
      <c r="K9" s="39">
        <v>0.10300000000000001</v>
      </c>
      <c r="L9" s="39">
        <v>0.27</v>
      </c>
      <c r="M9" s="38">
        <f t="shared" si="3"/>
        <v>61.502083333333331</v>
      </c>
      <c r="N9" s="39">
        <v>2.64</v>
      </c>
      <c r="O9" s="39">
        <v>3.1</v>
      </c>
      <c r="P9" s="38">
        <v>56</v>
      </c>
      <c r="Q9" s="38">
        <v>207</v>
      </c>
      <c r="R9" s="40"/>
      <c r="S9" s="37" t="s">
        <v>47</v>
      </c>
      <c r="T9" s="40" t="s">
        <v>27</v>
      </c>
      <c r="U9" s="40" t="s">
        <v>27</v>
      </c>
      <c r="V9" s="40" t="s">
        <v>27</v>
      </c>
      <c r="W9" s="40" t="s">
        <v>27</v>
      </c>
      <c r="X9" s="40" t="s">
        <v>27</v>
      </c>
      <c r="Y9" s="41" t="s">
        <v>28</v>
      </c>
    </row>
    <row r="10" spans="1:25" ht="18" customHeight="1" x14ac:dyDescent="0.15">
      <c r="A10" s="78"/>
      <c r="B10" s="37"/>
      <c r="C10" s="38">
        <v>4536.2</v>
      </c>
      <c r="D10" s="38">
        <v>4539</v>
      </c>
      <c r="E10" s="38">
        <f t="shared" si="0"/>
        <v>2.8000000000001819</v>
      </c>
      <c r="F10" s="38">
        <f t="shared" si="1"/>
        <v>-4505.8499999999995</v>
      </c>
      <c r="G10" s="38">
        <f t="shared" si="1"/>
        <v>-4508.6499999999996</v>
      </c>
      <c r="H10" s="38">
        <f t="shared" si="2"/>
        <v>2.8000000000001819</v>
      </c>
      <c r="I10" s="38">
        <v>112.09</v>
      </c>
      <c r="J10" s="38">
        <v>3.3</v>
      </c>
      <c r="K10" s="39">
        <v>0.29399999999999998</v>
      </c>
      <c r="L10" s="39">
        <v>0.5</v>
      </c>
      <c r="M10" s="38">
        <f t="shared" si="3"/>
        <v>63.118181818181817</v>
      </c>
      <c r="N10" s="39">
        <v>2.64</v>
      </c>
      <c r="O10" s="39">
        <v>4.3</v>
      </c>
      <c r="P10" s="38">
        <v>59.4</v>
      </c>
      <c r="Q10" s="38">
        <v>211.3</v>
      </c>
      <c r="R10" s="40"/>
      <c r="S10" s="37" t="s">
        <v>47</v>
      </c>
      <c r="T10" s="40" t="s">
        <v>27</v>
      </c>
      <c r="U10" s="40" t="s">
        <v>27</v>
      </c>
      <c r="V10" s="40" t="s">
        <v>27</v>
      </c>
      <c r="W10" s="40" t="s">
        <v>27</v>
      </c>
      <c r="X10" s="40" t="s">
        <v>27</v>
      </c>
      <c r="Y10" s="41" t="s">
        <v>28</v>
      </c>
    </row>
    <row r="11" spans="1:25" ht="18" customHeight="1" x14ac:dyDescent="0.15">
      <c r="A11" s="78"/>
      <c r="B11" s="37"/>
      <c r="C11" s="38">
        <v>4540.8</v>
      </c>
      <c r="D11" s="38">
        <v>4544.2</v>
      </c>
      <c r="E11" s="38">
        <f t="shared" si="0"/>
        <v>3.3999999999996362</v>
      </c>
      <c r="F11" s="38">
        <f t="shared" si="1"/>
        <v>-4510.45</v>
      </c>
      <c r="G11" s="38">
        <f t="shared" si="1"/>
        <v>-4513.8499999999995</v>
      </c>
      <c r="H11" s="38">
        <f t="shared" si="2"/>
        <v>3.3999999999996362</v>
      </c>
      <c r="I11" s="38">
        <v>174.76</v>
      </c>
      <c r="J11" s="38">
        <v>3.7</v>
      </c>
      <c r="K11" s="39">
        <v>0.214</v>
      </c>
      <c r="L11" s="39">
        <v>0.2</v>
      </c>
      <c r="M11" s="38">
        <f t="shared" si="3"/>
        <v>62.024324324324326</v>
      </c>
      <c r="N11" s="39">
        <v>2.66</v>
      </c>
      <c r="O11" s="39">
        <v>5</v>
      </c>
      <c r="P11" s="38">
        <v>57.7</v>
      </c>
      <c r="Q11" s="38">
        <v>211.4</v>
      </c>
      <c r="R11" s="40"/>
      <c r="S11" s="37" t="s">
        <v>47</v>
      </c>
      <c r="T11" s="40" t="s">
        <v>27</v>
      </c>
      <c r="U11" s="40" t="s">
        <v>27</v>
      </c>
      <c r="V11" s="40" t="s">
        <v>27</v>
      </c>
      <c r="W11" s="40" t="s">
        <v>27</v>
      </c>
      <c r="X11" s="40" t="s">
        <v>27</v>
      </c>
      <c r="Y11" s="41" t="s">
        <v>28</v>
      </c>
    </row>
    <row r="12" spans="1:25" ht="18" customHeight="1" x14ac:dyDescent="0.15">
      <c r="A12" s="79"/>
      <c r="B12" s="37"/>
      <c r="C12" s="38">
        <v>4552.3999999999996</v>
      </c>
      <c r="D12" s="38">
        <v>4557.8999999999996</v>
      </c>
      <c r="E12" s="38">
        <f t="shared" si="0"/>
        <v>5.5</v>
      </c>
      <c r="F12" s="38">
        <f t="shared" si="1"/>
        <v>-4522.0499999999993</v>
      </c>
      <c r="G12" s="38">
        <f t="shared" si="1"/>
        <v>-4527.5499999999993</v>
      </c>
      <c r="H12" s="38">
        <f t="shared" si="2"/>
        <v>5.5</v>
      </c>
      <c r="I12" s="38">
        <v>286.56</v>
      </c>
      <c r="J12" s="38">
        <v>2.6</v>
      </c>
      <c r="K12" s="39">
        <v>9.3000000000000013E-2</v>
      </c>
      <c r="L12" s="39">
        <v>0.20499999999999999</v>
      </c>
      <c r="M12" s="38">
        <f t="shared" si="3"/>
        <v>61.251923076923084</v>
      </c>
      <c r="N12" s="39">
        <v>2.65</v>
      </c>
      <c r="O12" s="39">
        <v>3.5</v>
      </c>
      <c r="P12" s="38">
        <v>56.7</v>
      </c>
      <c r="Q12" s="38">
        <v>209.1</v>
      </c>
      <c r="R12" s="40"/>
      <c r="S12" s="37" t="s">
        <v>47</v>
      </c>
      <c r="T12" s="40" t="s">
        <v>27</v>
      </c>
      <c r="U12" s="40" t="s">
        <v>27</v>
      </c>
      <c r="V12" s="40" t="s">
        <v>27</v>
      </c>
      <c r="W12" s="40" t="s">
        <v>27</v>
      </c>
      <c r="X12" s="40" t="s">
        <v>27</v>
      </c>
      <c r="Y12" s="41" t="s">
        <v>28</v>
      </c>
    </row>
    <row r="13" spans="1:25" ht="18" customHeight="1" x14ac:dyDescent="0.15">
      <c r="A13" s="77" t="s">
        <v>24</v>
      </c>
      <c r="B13" s="37"/>
      <c r="C13" s="38">
        <v>4561.8</v>
      </c>
      <c r="D13" s="38">
        <v>4567.8</v>
      </c>
      <c r="E13" s="38">
        <f t="shared" si="0"/>
        <v>6</v>
      </c>
      <c r="F13" s="38">
        <f t="shared" si="1"/>
        <v>-4531.45</v>
      </c>
      <c r="G13" s="38">
        <f t="shared" si="1"/>
        <v>-4537.45</v>
      </c>
      <c r="H13" s="38">
        <f t="shared" si="2"/>
        <v>6</v>
      </c>
      <c r="I13" s="38">
        <v>209.05</v>
      </c>
      <c r="J13" s="38">
        <v>2.2999999999999998</v>
      </c>
      <c r="K13" s="39">
        <v>0.19</v>
      </c>
      <c r="L13" s="39">
        <v>0.23</v>
      </c>
      <c r="M13" s="38">
        <f t="shared" si="3"/>
        <v>62.891304347826093</v>
      </c>
      <c r="N13" s="39">
        <v>2.62</v>
      </c>
      <c r="O13" s="39">
        <v>3.2</v>
      </c>
      <c r="P13" s="38">
        <v>58.7</v>
      </c>
      <c r="Q13" s="38">
        <v>211.7</v>
      </c>
      <c r="R13" s="40"/>
      <c r="S13" s="37" t="s">
        <v>47</v>
      </c>
      <c r="T13" s="40" t="s">
        <v>27</v>
      </c>
      <c r="U13" s="40" t="s">
        <v>27</v>
      </c>
      <c r="V13" s="40" t="s">
        <v>27</v>
      </c>
      <c r="W13" s="40" t="s">
        <v>27</v>
      </c>
      <c r="X13" s="40" t="s">
        <v>27</v>
      </c>
      <c r="Y13" s="41" t="s">
        <v>28</v>
      </c>
    </row>
    <row r="14" spans="1:25" ht="18" customHeight="1" x14ac:dyDescent="0.15">
      <c r="A14" s="78"/>
      <c r="B14" s="37"/>
      <c r="C14" s="38">
        <v>4571</v>
      </c>
      <c r="D14" s="38">
        <v>4572.6000000000004</v>
      </c>
      <c r="E14" s="38">
        <f t="shared" si="0"/>
        <v>1.6000000000003638</v>
      </c>
      <c r="F14" s="38">
        <f t="shared" si="1"/>
        <v>-4540.6499999999996</v>
      </c>
      <c r="G14" s="38">
        <f t="shared" si="1"/>
        <v>-4542.25</v>
      </c>
      <c r="H14" s="38">
        <f t="shared" si="2"/>
        <v>1.6000000000003638</v>
      </c>
      <c r="I14" s="38">
        <v>211.29</v>
      </c>
      <c r="J14" s="38">
        <v>2.5</v>
      </c>
      <c r="K14" s="39">
        <v>7.0999999999999994E-2</v>
      </c>
      <c r="L14" s="39">
        <v>0.33</v>
      </c>
      <c r="M14" s="38">
        <f t="shared" si="3"/>
        <v>60.993999999999993</v>
      </c>
      <c r="N14" s="39">
        <v>2.66</v>
      </c>
      <c r="O14" s="39">
        <v>3.9</v>
      </c>
      <c r="P14" s="38">
        <v>57.8</v>
      </c>
      <c r="Q14" s="38">
        <v>210</v>
      </c>
      <c r="R14" s="40"/>
      <c r="S14" s="37" t="s">
        <v>47</v>
      </c>
      <c r="T14" s="40" t="s">
        <v>27</v>
      </c>
      <c r="U14" s="40" t="s">
        <v>27</v>
      </c>
      <c r="V14" s="40" t="s">
        <v>27</v>
      </c>
      <c r="W14" s="40" t="s">
        <v>27</v>
      </c>
      <c r="X14" s="40" t="s">
        <v>27</v>
      </c>
      <c r="Y14" s="41" t="s">
        <v>28</v>
      </c>
    </row>
    <row r="15" spans="1:25" ht="18" customHeight="1" x14ac:dyDescent="0.15">
      <c r="A15" s="78"/>
      <c r="B15" s="37"/>
      <c r="C15" s="38">
        <v>4586.3</v>
      </c>
      <c r="D15" s="38">
        <v>4590</v>
      </c>
      <c r="E15" s="38">
        <f t="shared" si="0"/>
        <v>3.6999999999998181</v>
      </c>
      <c r="F15" s="38">
        <f t="shared" si="1"/>
        <v>-4555.95</v>
      </c>
      <c r="G15" s="38">
        <f t="shared" si="1"/>
        <v>-4559.6499999999996</v>
      </c>
      <c r="H15" s="38">
        <f t="shared" si="2"/>
        <v>3.6999999999998181</v>
      </c>
      <c r="I15" s="38">
        <v>218.76</v>
      </c>
      <c r="J15" s="38">
        <v>3.3</v>
      </c>
      <c r="K15" s="39">
        <v>0.28699999999999998</v>
      </c>
      <c r="L15" s="39">
        <v>0.22</v>
      </c>
      <c r="M15" s="38">
        <f t="shared" si="3"/>
        <v>63.043939393939397</v>
      </c>
      <c r="N15" s="39">
        <v>2.61</v>
      </c>
      <c r="O15" s="39">
        <v>3.4</v>
      </c>
      <c r="P15" s="38">
        <v>57.6</v>
      </c>
      <c r="Q15" s="38">
        <v>211.9</v>
      </c>
      <c r="R15" s="40"/>
      <c r="S15" s="37" t="s">
        <v>47</v>
      </c>
      <c r="T15" s="40" t="s">
        <v>27</v>
      </c>
      <c r="U15" s="40" t="s">
        <v>27</v>
      </c>
      <c r="V15" s="40" t="s">
        <v>27</v>
      </c>
      <c r="W15" s="40" t="s">
        <v>27</v>
      </c>
      <c r="X15" s="40" t="s">
        <v>27</v>
      </c>
      <c r="Y15" s="41" t="s">
        <v>28</v>
      </c>
    </row>
    <row r="16" spans="1:25" ht="18" customHeight="1" x14ac:dyDescent="0.15">
      <c r="A16" s="78"/>
      <c r="B16" s="37"/>
      <c r="C16" s="38">
        <v>4591.8999999999996</v>
      </c>
      <c r="D16" s="38">
        <v>4593.7</v>
      </c>
      <c r="E16" s="38">
        <f t="shared" si="0"/>
        <v>1.8000000000001819</v>
      </c>
      <c r="F16" s="38">
        <f t="shared" si="1"/>
        <v>-4561.5499999999993</v>
      </c>
      <c r="G16" s="38">
        <f t="shared" si="1"/>
        <v>-4563.3499999999995</v>
      </c>
      <c r="H16" s="38">
        <f t="shared" si="2"/>
        <v>1.8000000000001819</v>
      </c>
      <c r="I16" s="38">
        <v>173.56</v>
      </c>
      <c r="J16" s="38">
        <v>2.6</v>
      </c>
      <c r="K16" s="39">
        <v>0.20199999999999999</v>
      </c>
      <c r="L16" s="39">
        <v>0.22500000000000001</v>
      </c>
      <c r="M16" s="38">
        <f t="shared" si="3"/>
        <v>62.719230769230762</v>
      </c>
      <c r="N16" s="39">
        <v>2.64</v>
      </c>
      <c r="O16" s="39">
        <v>3.1</v>
      </c>
      <c r="P16" s="38">
        <v>57.6</v>
      </c>
      <c r="Q16" s="38">
        <v>209.5</v>
      </c>
      <c r="R16" s="40"/>
      <c r="S16" s="37" t="s">
        <v>47</v>
      </c>
      <c r="T16" s="40" t="s">
        <v>27</v>
      </c>
      <c r="U16" s="40" t="s">
        <v>27</v>
      </c>
      <c r="V16" s="40" t="s">
        <v>27</v>
      </c>
      <c r="W16" s="40" t="s">
        <v>27</v>
      </c>
      <c r="X16" s="40" t="s">
        <v>27</v>
      </c>
      <c r="Y16" s="41" t="s">
        <v>28</v>
      </c>
    </row>
    <row r="17" spans="1:25" ht="18" customHeight="1" x14ac:dyDescent="0.15">
      <c r="A17" s="78"/>
      <c r="B17" s="37"/>
      <c r="C17" s="38">
        <v>4597.8</v>
      </c>
      <c r="D17" s="38">
        <v>4613.2</v>
      </c>
      <c r="E17" s="38">
        <f t="shared" si="0"/>
        <v>15.399999999999636</v>
      </c>
      <c r="F17" s="38">
        <f t="shared" si="1"/>
        <v>-4567.45</v>
      </c>
      <c r="G17" s="38">
        <f t="shared" si="1"/>
        <v>-4582.8499999999995</v>
      </c>
      <c r="H17" s="38">
        <f t="shared" si="2"/>
        <v>15.399999999999636</v>
      </c>
      <c r="I17" s="38">
        <v>125.36</v>
      </c>
      <c r="J17" s="38">
        <v>7.5</v>
      </c>
      <c r="K17" s="39">
        <v>0.57499999999999996</v>
      </c>
      <c r="L17" s="39">
        <v>0.17499999999999999</v>
      </c>
      <c r="M17" s="38">
        <f t="shared" si="3"/>
        <v>62.68333333333333</v>
      </c>
      <c r="N17" s="39">
        <v>2.58</v>
      </c>
      <c r="O17" s="39">
        <v>7.9</v>
      </c>
      <c r="P17" s="38">
        <v>63.4</v>
      </c>
      <c r="Q17" s="38">
        <v>214.2</v>
      </c>
      <c r="R17" s="40"/>
      <c r="S17" s="37" t="s">
        <v>47</v>
      </c>
      <c r="T17" s="40" t="s">
        <v>27</v>
      </c>
      <c r="U17" s="40" t="s">
        <v>27</v>
      </c>
      <c r="V17" s="40" t="s">
        <v>27</v>
      </c>
      <c r="W17" s="40" t="s">
        <v>27</v>
      </c>
      <c r="X17" s="40" t="s">
        <v>27</v>
      </c>
      <c r="Y17" s="41" t="s">
        <v>28</v>
      </c>
    </row>
    <row r="18" spans="1:25" ht="18" customHeight="1" x14ac:dyDescent="0.15">
      <c r="A18" s="78"/>
      <c r="B18" s="37"/>
      <c r="C18" s="38">
        <v>4619.3</v>
      </c>
      <c r="D18" s="38">
        <v>4635.7</v>
      </c>
      <c r="E18" s="38">
        <f t="shared" si="0"/>
        <v>16.399999999999636</v>
      </c>
      <c r="F18" s="38">
        <f t="shared" si="1"/>
        <v>-4588.95</v>
      </c>
      <c r="G18" s="38">
        <f t="shared" si="1"/>
        <v>-4605.3499999999995</v>
      </c>
      <c r="H18" s="38">
        <f t="shared" si="2"/>
        <v>16.399999999999636</v>
      </c>
      <c r="I18" s="38">
        <v>317.42</v>
      </c>
      <c r="J18" s="38">
        <v>1.8</v>
      </c>
      <c r="K18" s="39">
        <v>0.17</v>
      </c>
      <c r="L18" s="39">
        <v>0.19500000000000001</v>
      </c>
      <c r="M18" s="38">
        <f t="shared" si="3"/>
        <v>63.305555555555564</v>
      </c>
      <c r="N18" s="39">
        <v>2.64</v>
      </c>
      <c r="O18" s="39">
        <v>1.9</v>
      </c>
      <c r="P18" s="38">
        <v>56.2</v>
      </c>
      <c r="Q18" s="38">
        <v>208.6</v>
      </c>
      <c r="R18" s="40"/>
      <c r="S18" s="37" t="s">
        <v>47</v>
      </c>
      <c r="T18" s="40" t="s">
        <v>27</v>
      </c>
      <c r="U18" s="40" t="s">
        <v>27</v>
      </c>
      <c r="V18" s="40" t="s">
        <v>27</v>
      </c>
      <c r="W18" s="40" t="s">
        <v>27</v>
      </c>
      <c r="X18" s="40" t="s">
        <v>27</v>
      </c>
      <c r="Y18" s="41" t="s">
        <v>28</v>
      </c>
    </row>
    <row r="19" spans="1:25" ht="18" customHeight="1" x14ac:dyDescent="0.15">
      <c r="A19" s="78"/>
      <c r="B19" s="37"/>
      <c r="C19" s="38">
        <v>4645.8</v>
      </c>
      <c r="D19" s="38">
        <v>4646.8</v>
      </c>
      <c r="E19" s="38">
        <f t="shared" si="0"/>
        <v>1</v>
      </c>
      <c r="F19" s="38">
        <f t="shared" si="1"/>
        <v>-4615.45</v>
      </c>
      <c r="G19" s="38">
        <f t="shared" si="1"/>
        <v>-4616.45</v>
      </c>
      <c r="H19" s="38">
        <f t="shared" si="2"/>
        <v>1</v>
      </c>
      <c r="I19" s="38">
        <v>605</v>
      </c>
      <c r="J19" s="38">
        <v>1.6</v>
      </c>
      <c r="K19" s="39">
        <v>0</v>
      </c>
      <c r="L19" s="39">
        <v>0.15</v>
      </c>
      <c r="M19" s="38">
        <f t="shared" si="3"/>
        <v>60</v>
      </c>
      <c r="N19" s="39">
        <v>2.67</v>
      </c>
      <c r="O19" s="39">
        <v>3.7</v>
      </c>
      <c r="P19" s="38">
        <v>53.9</v>
      </c>
      <c r="Q19" s="38">
        <v>206.7</v>
      </c>
      <c r="R19" s="40"/>
      <c r="S19" s="37" t="s">
        <v>47</v>
      </c>
      <c r="T19" s="40" t="s">
        <v>27</v>
      </c>
      <c r="U19" s="40" t="s">
        <v>27</v>
      </c>
      <c r="V19" s="40" t="s">
        <v>27</v>
      </c>
      <c r="W19" s="40" t="s">
        <v>27</v>
      </c>
      <c r="X19" s="40" t="s">
        <v>27</v>
      </c>
      <c r="Y19" s="41" t="s">
        <v>28</v>
      </c>
    </row>
    <row r="20" spans="1:25" ht="18" customHeight="1" x14ac:dyDescent="0.15">
      <c r="A20" s="78"/>
      <c r="B20" s="37"/>
      <c r="C20" s="38">
        <v>4662.8999999999996</v>
      </c>
      <c r="D20" s="38">
        <v>4665.8</v>
      </c>
      <c r="E20" s="38">
        <f t="shared" si="0"/>
        <v>2.9000000000005457</v>
      </c>
      <c r="F20" s="38">
        <f t="shared" si="1"/>
        <v>-4632.5499999999993</v>
      </c>
      <c r="G20" s="38">
        <f t="shared" si="1"/>
        <v>-4635.45</v>
      </c>
      <c r="H20" s="38">
        <f t="shared" si="2"/>
        <v>2.9000000000005457</v>
      </c>
      <c r="I20" s="38">
        <v>166.32</v>
      </c>
      <c r="J20" s="38">
        <v>4.3</v>
      </c>
      <c r="K20" s="39">
        <v>8.8000000000000009E-2</v>
      </c>
      <c r="L20" s="39">
        <v>0.36</v>
      </c>
      <c r="M20" s="38">
        <f t="shared" si="3"/>
        <v>60.716279069767438</v>
      </c>
      <c r="N20" s="39">
        <v>2.65</v>
      </c>
      <c r="O20" s="39">
        <v>6.6</v>
      </c>
      <c r="P20" s="38">
        <v>58.6</v>
      </c>
      <c r="Q20" s="38">
        <v>210.9</v>
      </c>
      <c r="R20" s="40"/>
      <c r="S20" s="37" t="s">
        <v>27</v>
      </c>
      <c r="T20" s="40" t="s">
        <v>27</v>
      </c>
      <c r="U20" s="40" t="s">
        <v>27</v>
      </c>
      <c r="V20" s="40" t="s">
        <v>27</v>
      </c>
      <c r="W20" s="40" t="s">
        <v>27</v>
      </c>
      <c r="X20" s="40" t="s">
        <v>27</v>
      </c>
      <c r="Y20" s="41" t="s">
        <v>28</v>
      </c>
    </row>
    <row r="21" spans="1:25" ht="18" customHeight="1" x14ac:dyDescent="0.15">
      <c r="A21" s="78"/>
      <c r="B21" s="37"/>
      <c r="C21" s="38">
        <v>4669.3999999999996</v>
      </c>
      <c r="D21" s="38">
        <v>4674</v>
      </c>
      <c r="E21" s="38">
        <f t="shared" si="0"/>
        <v>4.6000000000003638</v>
      </c>
      <c r="F21" s="38">
        <f t="shared" si="1"/>
        <v>-4639.0499999999993</v>
      </c>
      <c r="G21" s="38">
        <f t="shared" si="1"/>
        <v>-4643.6499999999996</v>
      </c>
      <c r="H21" s="38">
        <f t="shared" si="2"/>
        <v>4.6000000000003638</v>
      </c>
      <c r="I21" s="38">
        <v>338.91</v>
      </c>
      <c r="J21" s="38">
        <v>3.8</v>
      </c>
      <c r="K21" s="39">
        <v>0.11199999999999999</v>
      </c>
      <c r="L21" s="39">
        <v>0.22</v>
      </c>
      <c r="M21" s="38">
        <f t="shared" si="3"/>
        <v>61.031578947368416</v>
      </c>
      <c r="N21" s="39">
        <v>2.66</v>
      </c>
      <c r="O21" s="39">
        <v>6.8</v>
      </c>
      <c r="P21" s="38">
        <v>56.8</v>
      </c>
      <c r="Q21" s="38">
        <v>210.6</v>
      </c>
      <c r="R21" s="40"/>
      <c r="S21" s="37" t="s">
        <v>27</v>
      </c>
      <c r="T21" s="40" t="s">
        <v>27</v>
      </c>
      <c r="U21" s="40" t="s">
        <v>27</v>
      </c>
      <c r="V21" s="40" t="s">
        <v>27</v>
      </c>
      <c r="W21" s="40" t="s">
        <v>27</v>
      </c>
      <c r="X21" s="40" t="s">
        <v>27</v>
      </c>
      <c r="Y21" s="41" t="s">
        <v>28</v>
      </c>
    </row>
    <row r="22" spans="1:25" ht="18" customHeight="1" x14ac:dyDescent="0.15">
      <c r="A22" s="78"/>
      <c r="B22" s="37"/>
      <c r="C22" s="38">
        <v>4678.3</v>
      </c>
      <c r="D22" s="38">
        <v>4680.6000000000004</v>
      </c>
      <c r="E22" s="38">
        <f t="shared" si="0"/>
        <v>2.3000000000001819</v>
      </c>
      <c r="F22" s="38">
        <f t="shared" si="1"/>
        <v>-4647.95</v>
      </c>
      <c r="G22" s="38">
        <f t="shared" si="1"/>
        <v>-4650.25</v>
      </c>
      <c r="H22" s="38">
        <f t="shared" si="2"/>
        <v>2.3000000000001819</v>
      </c>
      <c r="I22" s="38">
        <v>208.54</v>
      </c>
      <c r="J22" s="38">
        <v>4.0999999999999996</v>
      </c>
      <c r="K22" s="39">
        <v>0.13400000000000001</v>
      </c>
      <c r="L22" s="39">
        <v>0.22500000000000001</v>
      </c>
      <c r="M22" s="38">
        <f t="shared" si="3"/>
        <v>61.143902439024387</v>
      </c>
      <c r="N22" s="39">
        <v>2.66</v>
      </c>
      <c r="O22" s="39">
        <v>6.8</v>
      </c>
      <c r="P22" s="38">
        <v>58</v>
      </c>
      <c r="Q22" s="38">
        <v>210.5</v>
      </c>
      <c r="R22" s="40"/>
      <c r="S22" s="37" t="s">
        <v>27</v>
      </c>
      <c r="T22" s="40" t="s">
        <v>27</v>
      </c>
      <c r="U22" s="40" t="s">
        <v>27</v>
      </c>
      <c r="V22" s="40" t="s">
        <v>27</v>
      </c>
      <c r="W22" s="40" t="s">
        <v>27</v>
      </c>
      <c r="X22" s="40" t="s">
        <v>27</v>
      </c>
      <c r="Y22" s="41" t="s">
        <v>28</v>
      </c>
    </row>
    <row r="23" spans="1:25" ht="18" customHeight="1" x14ac:dyDescent="0.15">
      <c r="A23" s="78"/>
      <c r="B23" s="37"/>
      <c r="C23" s="38">
        <v>4685.1000000000004</v>
      </c>
      <c r="D23" s="38">
        <v>4691.8</v>
      </c>
      <c r="E23" s="38">
        <f t="shared" si="0"/>
        <v>6.6999999999998181</v>
      </c>
      <c r="F23" s="38">
        <f t="shared" si="1"/>
        <v>-4654.75</v>
      </c>
      <c r="G23" s="38">
        <f t="shared" si="1"/>
        <v>-4661.45</v>
      </c>
      <c r="H23" s="38">
        <f t="shared" si="2"/>
        <v>6.6999999999998181</v>
      </c>
      <c r="I23" s="38">
        <v>200.17</v>
      </c>
      <c r="J23" s="38">
        <v>5.6</v>
      </c>
      <c r="K23" s="39">
        <v>0.21600000000000003</v>
      </c>
      <c r="L23" s="39">
        <v>0.33500000000000002</v>
      </c>
      <c r="M23" s="38">
        <f t="shared" si="3"/>
        <v>61.349999999999994</v>
      </c>
      <c r="N23" s="39">
        <v>2.64</v>
      </c>
      <c r="O23" s="39">
        <v>8.1999999999999993</v>
      </c>
      <c r="P23" s="38">
        <v>60.3</v>
      </c>
      <c r="Q23" s="38">
        <v>212.7</v>
      </c>
      <c r="R23" s="40"/>
      <c r="S23" s="37" t="s">
        <v>27</v>
      </c>
      <c r="T23" s="40" t="s">
        <v>27</v>
      </c>
      <c r="U23" s="40" t="s">
        <v>27</v>
      </c>
      <c r="V23" s="40" t="s">
        <v>27</v>
      </c>
      <c r="W23" s="40" t="s">
        <v>27</v>
      </c>
      <c r="X23" s="40" t="s">
        <v>27</v>
      </c>
      <c r="Y23" s="41" t="s">
        <v>28</v>
      </c>
    </row>
    <row r="24" spans="1:25" ht="18" customHeight="1" x14ac:dyDescent="0.15">
      <c r="A24" s="78"/>
      <c r="B24" s="37"/>
      <c r="C24" s="38">
        <v>4693.2</v>
      </c>
      <c r="D24" s="38">
        <v>4715.5</v>
      </c>
      <c r="E24" s="38">
        <f t="shared" si="0"/>
        <v>22.300000000000182</v>
      </c>
      <c r="F24" s="38">
        <f t="shared" si="1"/>
        <v>-4662.8499999999995</v>
      </c>
      <c r="G24" s="38">
        <f t="shared" si="1"/>
        <v>-4685.1499999999996</v>
      </c>
      <c r="H24" s="38">
        <f t="shared" si="2"/>
        <v>22.300000000000182</v>
      </c>
      <c r="I24" s="38">
        <v>171.1</v>
      </c>
      <c r="J24" s="38">
        <v>5.6</v>
      </c>
      <c r="K24" s="39">
        <v>0.48100000000000004</v>
      </c>
      <c r="L24" s="39">
        <v>0.3</v>
      </c>
      <c r="M24" s="38">
        <f t="shared" si="3"/>
        <v>63.006250000000001</v>
      </c>
      <c r="N24" s="39">
        <v>2.63</v>
      </c>
      <c r="O24" s="39">
        <v>7.6</v>
      </c>
      <c r="P24" s="38">
        <v>61.1</v>
      </c>
      <c r="Q24" s="38">
        <v>212.6</v>
      </c>
      <c r="R24" s="40"/>
      <c r="S24" s="37" t="s">
        <v>47</v>
      </c>
      <c r="T24" s="40" t="s">
        <v>27</v>
      </c>
      <c r="U24" s="40" t="s">
        <v>27</v>
      </c>
      <c r="V24" s="40" t="s">
        <v>27</v>
      </c>
      <c r="W24" s="40" t="s">
        <v>27</v>
      </c>
      <c r="X24" s="40" t="s">
        <v>27</v>
      </c>
      <c r="Y24" s="41" t="s">
        <v>28</v>
      </c>
    </row>
    <row r="25" spans="1:25" ht="18" customHeight="1" thickBot="1" x14ac:dyDescent="0.2">
      <c r="A25" s="80"/>
      <c r="B25" s="42"/>
      <c r="C25" s="43">
        <v>4726.7</v>
      </c>
      <c r="D25" s="43">
        <v>4730.7</v>
      </c>
      <c r="E25" s="43">
        <f t="shared" si="0"/>
        <v>4</v>
      </c>
      <c r="F25" s="43">
        <f t="shared" si="1"/>
        <v>-4696.3499999999995</v>
      </c>
      <c r="G25" s="43">
        <f t="shared" si="1"/>
        <v>-4700.3499999999995</v>
      </c>
      <c r="H25" s="43">
        <f t="shared" si="2"/>
        <v>4</v>
      </c>
      <c r="I25" s="43">
        <v>322.25</v>
      </c>
      <c r="J25" s="43">
        <v>6</v>
      </c>
      <c r="K25" s="44">
        <v>0.32</v>
      </c>
      <c r="L25" s="44">
        <v>0.31</v>
      </c>
      <c r="M25" s="43">
        <f t="shared" si="3"/>
        <v>61.866666666666653</v>
      </c>
      <c r="N25" s="44">
        <v>2.63</v>
      </c>
      <c r="O25" s="44">
        <v>8.6</v>
      </c>
      <c r="P25" s="43">
        <v>60.6</v>
      </c>
      <c r="Q25" s="43">
        <v>211.7</v>
      </c>
      <c r="R25" s="45"/>
      <c r="S25" s="42" t="s">
        <v>27</v>
      </c>
      <c r="T25" s="45" t="s">
        <v>27</v>
      </c>
      <c r="U25" s="45" t="s">
        <v>27</v>
      </c>
      <c r="V25" s="45" t="s">
        <v>27</v>
      </c>
      <c r="W25" s="45" t="s">
        <v>27</v>
      </c>
      <c r="X25" s="45" t="s">
        <v>27</v>
      </c>
      <c r="Y25" s="46" t="s">
        <v>28</v>
      </c>
    </row>
  </sheetData>
  <mergeCells count="38">
    <mergeCell ref="A1:Y1"/>
    <mergeCell ref="A2:D2"/>
    <mergeCell ref="U2:Y2"/>
    <mergeCell ref="A3:A5"/>
    <mergeCell ref="B3:B5"/>
    <mergeCell ref="C3:E3"/>
    <mergeCell ref="F3:H3"/>
    <mergeCell ref="I3:I5"/>
    <mergeCell ref="J3:J5"/>
    <mergeCell ref="Y3:Y5"/>
    <mergeCell ref="C4:C5"/>
    <mergeCell ref="D4:D5"/>
    <mergeCell ref="E4:E5"/>
    <mergeCell ref="F4:F5"/>
    <mergeCell ref="G4:G5"/>
    <mergeCell ref="H4:H5"/>
    <mergeCell ref="T3:X3"/>
    <mergeCell ref="K3:K5"/>
    <mergeCell ref="L3:L5"/>
    <mergeCell ref="M3:M5"/>
    <mergeCell ref="N3:N5"/>
    <mergeCell ref="O3:O5"/>
    <mergeCell ref="A6:A12"/>
    <mergeCell ref="A13:A25"/>
    <mergeCell ref="P3:P5"/>
    <mergeCell ref="X4:X5"/>
    <mergeCell ref="U6:U8"/>
    <mergeCell ref="V6:V8"/>
    <mergeCell ref="W6:W8"/>
    <mergeCell ref="X6:X8"/>
    <mergeCell ref="R4:R5"/>
    <mergeCell ref="S4:S5"/>
    <mergeCell ref="T4:T5"/>
    <mergeCell ref="U4:U5"/>
    <mergeCell ref="V4:V5"/>
    <mergeCell ref="W4:W5"/>
    <mergeCell ref="Q3:Q5"/>
    <mergeCell ref="R3:S3"/>
  </mergeCells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56"/>
  <sheetViews>
    <sheetView workbookViewId="0">
      <selection activeCell="A28" sqref="A28:XFD28"/>
    </sheetView>
  </sheetViews>
  <sheetFormatPr defaultColWidth="9" defaultRowHeight="14.25" x14ac:dyDescent="0.15"/>
  <cols>
    <col min="1" max="1" width="4" style="1" customWidth="1"/>
    <col min="2" max="2" width="9.5" style="1" customWidth="1"/>
    <col min="3" max="3" width="6" style="1" customWidth="1"/>
    <col min="4" max="5" width="8.5" style="1" customWidth="1"/>
    <col min="6" max="6" width="6.75" style="1" customWidth="1"/>
    <col min="7" max="8" width="9.375" style="1" customWidth="1"/>
    <col min="9" max="9" width="6.75" style="1" customWidth="1"/>
    <col min="10" max="10" width="9.625" style="1" customWidth="1"/>
    <col min="11" max="11" width="7.625" style="1" customWidth="1"/>
    <col min="12" max="12" width="8.875" style="1" customWidth="1"/>
    <col min="13" max="13" width="7.25" style="1" customWidth="1"/>
    <col min="14" max="15" width="7.875" style="1" customWidth="1"/>
    <col min="16" max="16" width="7.375" style="1" customWidth="1"/>
    <col min="17" max="17" width="7.75" style="1" customWidth="1"/>
    <col min="18" max="18" width="17.75" style="1" customWidth="1"/>
    <col min="19" max="19" width="4.75" style="1" customWidth="1"/>
    <col min="20" max="20" width="6.5" style="1" customWidth="1"/>
    <col min="21" max="21" width="5.25" style="1" customWidth="1"/>
    <col min="22" max="22" width="3.5" style="1" customWidth="1"/>
    <col min="23" max="23" width="6.375" style="1" customWidth="1"/>
    <col min="24" max="16384" width="9" style="1"/>
  </cols>
  <sheetData>
    <row r="1" spans="1:26" ht="24" customHeight="1" x14ac:dyDescent="0.15">
      <c r="A1" s="104" t="s">
        <v>55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</row>
    <row r="2" spans="1:26" s="2" customFormat="1" ht="12.75" customHeight="1" x14ac:dyDescent="0.15">
      <c r="A2" s="106"/>
      <c r="B2" s="106"/>
      <c r="C2" s="106"/>
      <c r="D2" s="106"/>
      <c r="E2" s="106"/>
      <c r="F2" s="4"/>
      <c r="G2" s="4"/>
      <c r="H2" s="4"/>
      <c r="I2" s="4"/>
      <c r="J2" s="4"/>
      <c r="K2" s="8"/>
      <c r="L2" s="8"/>
      <c r="M2" s="8"/>
      <c r="N2" s="8"/>
      <c r="O2" s="8"/>
      <c r="P2" s="8"/>
      <c r="Q2" s="8"/>
      <c r="S2" s="107" t="s">
        <v>0</v>
      </c>
      <c r="T2" s="107"/>
      <c r="U2" s="107"/>
      <c r="V2" s="107"/>
      <c r="W2" s="107"/>
    </row>
    <row r="3" spans="1:26" s="2" customFormat="1" ht="25.5" customHeight="1" x14ac:dyDescent="0.15">
      <c r="A3" s="109" t="s">
        <v>1</v>
      </c>
      <c r="B3" s="108" t="s">
        <v>2</v>
      </c>
      <c r="C3" s="111" t="s">
        <v>3</v>
      </c>
      <c r="D3" s="108" t="s">
        <v>4</v>
      </c>
      <c r="E3" s="108"/>
      <c r="F3" s="108"/>
      <c r="G3" s="108" t="s">
        <v>5</v>
      </c>
      <c r="H3" s="108"/>
      <c r="I3" s="108"/>
      <c r="J3" s="102" t="s">
        <v>6</v>
      </c>
      <c r="K3" s="102" t="s">
        <v>7</v>
      </c>
      <c r="L3" s="102" t="s">
        <v>8</v>
      </c>
      <c r="M3" s="102" t="s">
        <v>9</v>
      </c>
      <c r="N3" s="102" t="s">
        <v>10</v>
      </c>
      <c r="O3" s="102" t="s">
        <v>11</v>
      </c>
      <c r="P3" s="102" t="s">
        <v>12</v>
      </c>
      <c r="Q3" s="102" t="s">
        <v>13</v>
      </c>
      <c r="R3" s="102" t="s">
        <v>14</v>
      </c>
      <c r="S3" s="102"/>
      <c r="T3" s="102"/>
      <c r="U3" s="102"/>
      <c r="V3" s="102"/>
      <c r="W3" s="114" t="s">
        <v>15</v>
      </c>
    </row>
    <row r="4" spans="1:26" s="2" customFormat="1" ht="15.75" customHeight="1" x14ac:dyDescent="0.15">
      <c r="A4" s="110"/>
      <c r="B4" s="119"/>
      <c r="C4" s="112"/>
      <c r="D4" s="103" t="s">
        <v>16</v>
      </c>
      <c r="E4" s="103" t="s">
        <v>17</v>
      </c>
      <c r="F4" s="103" t="s">
        <v>18</v>
      </c>
      <c r="G4" s="103" t="s">
        <v>16</v>
      </c>
      <c r="H4" s="103" t="s">
        <v>17</v>
      </c>
      <c r="I4" s="103" t="s">
        <v>18</v>
      </c>
      <c r="J4" s="103"/>
      <c r="K4" s="103"/>
      <c r="L4" s="103"/>
      <c r="M4" s="103"/>
      <c r="N4" s="103"/>
      <c r="O4" s="103"/>
      <c r="P4" s="103"/>
      <c r="Q4" s="103"/>
      <c r="R4" s="103" t="s">
        <v>19</v>
      </c>
      <c r="S4" s="124" t="s">
        <v>20</v>
      </c>
      <c r="T4" s="124" t="s">
        <v>21</v>
      </c>
      <c r="U4" s="124" t="s">
        <v>22</v>
      </c>
      <c r="V4" s="103" t="s">
        <v>23</v>
      </c>
      <c r="W4" s="115"/>
    </row>
    <row r="5" spans="1:26" s="2" customFormat="1" ht="14.25" customHeight="1" x14ac:dyDescent="0.15">
      <c r="A5" s="110"/>
      <c r="B5" s="119"/>
      <c r="C5" s="11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24"/>
      <c r="T5" s="124"/>
      <c r="U5" s="124"/>
      <c r="V5" s="103"/>
      <c r="W5" s="115"/>
    </row>
    <row r="6" spans="1:26" s="2" customFormat="1" ht="20.25" customHeight="1" x14ac:dyDescent="0.15">
      <c r="A6" s="116" t="s">
        <v>24</v>
      </c>
      <c r="B6" s="27" t="s">
        <v>25</v>
      </c>
      <c r="C6" s="122" t="s">
        <v>26</v>
      </c>
      <c r="D6" s="15">
        <v>4529.2</v>
      </c>
      <c r="E6" s="15">
        <v>4538</v>
      </c>
      <c r="F6" s="15">
        <f t="shared" ref="F6:F26" si="0">E6-D6</f>
        <v>8.8000000000001819</v>
      </c>
      <c r="G6" s="15">
        <v>-4495.5</v>
      </c>
      <c r="H6" s="15">
        <v>-4504.3</v>
      </c>
      <c r="I6" s="15">
        <f t="shared" ref="I6:I26" si="1">G6-H6</f>
        <v>8.8000000000001819</v>
      </c>
      <c r="J6" s="15">
        <v>47.98</v>
      </c>
      <c r="K6" s="15">
        <v>8.8000000000000007</v>
      </c>
      <c r="L6" s="11">
        <v>1.173</v>
      </c>
      <c r="M6" s="6">
        <f t="shared" ref="M6:M26" si="2">((K6-L6)*61.7+L6*95)/K6</f>
        <v>66.138738636363627</v>
      </c>
      <c r="N6" s="11">
        <v>2.5099999999999998</v>
      </c>
      <c r="O6" s="11">
        <v>5.5</v>
      </c>
      <c r="P6" s="6">
        <v>63.6</v>
      </c>
      <c r="Q6" s="6">
        <v>223.7</v>
      </c>
      <c r="R6" s="16" t="s">
        <v>27</v>
      </c>
      <c r="S6" s="16" t="s">
        <v>27</v>
      </c>
      <c r="T6" s="16" t="s">
        <v>27</v>
      </c>
      <c r="U6" s="16" t="s">
        <v>27</v>
      </c>
      <c r="V6" s="16" t="s">
        <v>27</v>
      </c>
      <c r="W6" s="17" t="s">
        <v>28</v>
      </c>
      <c r="X6" s="25"/>
      <c r="Y6" s="24"/>
      <c r="Z6" s="24"/>
    </row>
    <row r="7" spans="1:26" s="2" customFormat="1" ht="20.25" customHeight="1" x14ac:dyDescent="0.15">
      <c r="A7" s="117"/>
      <c r="B7" s="120" t="s">
        <v>29</v>
      </c>
      <c r="C7" s="120"/>
      <c r="D7" s="15">
        <v>4539.6000000000004</v>
      </c>
      <c r="E7" s="15">
        <v>4545.6000000000004</v>
      </c>
      <c r="F7" s="15">
        <f t="shared" si="0"/>
        <v>6</v>
      </c>
      <c r="G7" s="15">
        <v>-4505.8999999999996</v>
      </c>
      <c r="H7" s="15">
        <v>-4511.8999999999996</v>
      </c>
      <c r="I7" s="15">
        <f t="shared" si="1"/>
        <v>6</v>
      </c>
      <c r="J7" s="15">
        <v>158.62</v>
      </c>
      <c r="K7" s="15">
        <v>3.2</v>
      </c>
      <c r="L7" s="11">
        <v>0.38100000000000001</v>
      </c>
      <c r="M7" s="6">
        <f t="shared" si="2"/>
        <v>65.66478124999999</v>
      </c>
      <c r="N7" s="11">
        <v>2.61</v>
      </c>
      <c r="O7" s="11">
        <v>2.6</v>
      </c>
      <c r="P7" s="6">
        <v>56.1</v>
      </c>
      <c r="Q7" s="6">
        <v>222.3</v>
      </c>
      <c r="R7" s="16" t="s">
        <v>27</v>
      </c>
      <c r="S7" s="16" t="s">
        <v>27</v>
      </c>
      <c r="T7" s="16" t="s">
        <v>27</v>
      </c>
      <c r="U7" s="16" t="s">
        <v>27</v>
      </c>
      <c r="V7" s="16" t="s">
        <v>27</v>
      </c>
      <c r="W7" s="17" t="s">
        <v>28</v>
      </c>
      <c r="X7" s="25"/>
      <c r="Y7" s="24"/>
      <c r="Z7" s="24"/>
    </row>
    <row r="8" spans="1:26" s="2" customFormat="1" ht="20.25" customHeight="1" x14ac:dyDescent="0.15">
      <c r="A8" s="117"/>
      <c r="B8" s="120"/>
      <c r="C8" s="120"/>
      <c r="D8" s="15">
        <v>4555.5</v>
      </c>
      <c r="E8" s="15">
        <v>4566</v>
      </c>
      <c r="F8" s="15">
        <f t="shared" si="0"/>
        <v>10.5</v>
      </c>
      <c r="G8" s="15">
        <v>-4521.8</v>
      </c>
      <c r="H8" s="15">
        <v>-4532.3</v>
      </c>
      <c r="I8" s="15">
        <f t="shared" si="1"/>
        <v>10.5</v>
      </c>
      <c r="J8" s="15">
        <v>268.24</v>
      </c>
      <c r="K8" s="15">
        <v>3</v>
      </c>
      <c r="L8" s="11">
        <v>0.28299999999999997</v>
      </c>
      <c r="M8" s="6">
        <f t="shared" si="2"/>
        <v>64.841300000000004</v>
      </c>
      <c r="N8" s="11">
        <v>2.6</v>
      </c>
      <c r="O8" s="11">
        <v>2.6</v>
      </c>
      <c r="P8" s="6">
        <v>54.7</v>
      </c>
      <c r="Q8" s="6">
        <v>222</v>
      </c>
      <c r="R8" s="16" t="s">
        <v>27</v>
      </c>
      <c r="S8" s="16" t="s">
        <v>27</v>
      </c>
      <c r="T8" s="16" t="s">
        <v>27</v>
      </c>
      <c r="U8" s="16" t="s">
        <v>27</v>
      </c>
      <c r="V8" s="16" t="s">
        <v>27</v>
      </c>
      <c r="W8" s="17" t="s">
        <v>28</v>
      </c>
      <c r="X8" s="25"/>
      <c r="Y8" s="24"/>
      <c r="Z8" s="24"/>
    </row>
    <row r="9" spans="1:26" s="2" customFormat="1" ht="20.25" customHeight="1" x14ac:dyDescent="0.15">
      <c r="A9" s="117"/>
      <c r="B9" s="120"/>
      <c r="C9" s="120"/>
      <c r="D9" s="15">
        <v>4569.5</v>
      </c>
      <c r="E9" s="15">
        <v>4591.5</v>
      </c>
      <c r="F9" s="15">
        <f t="shared" si="0"/>
        <v>22</v>
      </c>
      <c r="G9" s="15">
        <v>-4535.8</v>
      </c>
      <c r="H9" s="15">
        <v>-4557.8</v>
      </c>
      <c r="I9" s="15">
        <f t="shared" si="1"/>
        <v>22</v>
      </c>
      <c r="J9" s="15">
        <v>147.16999999999999</v>
      </c>
      <c r="K9" s="15">
        <v>3.5</v>
      </c>
      <c r="L9" s="11">
        <v>0.60399999999999998</v>
      </c>
      <c r="M9" s="6">
        <f t="shared" si="2"/>
        <v>67.446628571428576</v>
      </c>
      <c r="N9" s="11">
        <v>2.61</v>
      </c>
      <c r="O9" s="11">
        <v>3.4</v>
      </c>
      <c r="P9" s="6">
        <v>56.1</v>
      </c>
      <c r="Q9" s="6">
        <v>220.7</v>
      </c>
      <c r="R9" s="16" t="s">
        <v>27</v>
      </c>
      <c r="S9" s="16" t="s">
        <v>27</v>
      </c>
      <c r="T9" s="16" t="s">
        <v>27</v>
      </c>
      <c r="U9" s="16" t="s">
        <v>27</v>
      </c>
      <c r="V9" s="16" t="s">
        <v>27</v>
      </c>
      <c r="W9" s="17" t="s">
        <v>28</v>
      </c>
      <c r="X9" s="25"/>
      <c r="Y9" s="24"/>
      <c r="Z9" s="24"/>
    </row>
    <row r="10" spans="1:26" s="2" customFormat="1" ht="20.25" customHeight="1" x14ac:dyDescent="0.15">
      <c r="A10" s="117"/>
      <c r="B10" s="120"/>
      <c r="C10" s="120"/>
      <c r="D10" s="15">
        <v>4593</v>
      </c>
      <c r="E10" s="15">
        <v>4606.3999999999996</v>
      </c>
      <c r="F10" s="15">
        <f t="shared" si="0"/>
        <v>13.399999999999636</v>
      </c>
      <c r="G10" s="15">
        <v>-4559.3</v>
      </c>
      <c r="H10" s="15">
        <v>-4572.7</v>
      </c>
      <c r="I10" s="15">
        <f t="shared" si="1"/>
        <v>13.399999999999636</v>
      </c>
      <c r="J10" s="15">
        <v>93.57</v>
      </c>
      <c r="K10" s="15">
        <v>2.9</v>
      </c>
      <c r="L10" s="11">
        <v>0.82</v>
      </c>
      <c r="M10" s="6">
        <f t="shared" si="2"/>
        <v>71.115862068965512</v>
      </c>
      <c r="N10" s="11">
        <v>2.63</v>
      </c>
      <c r="O10" s="11">
        <v>3.1</v>
      </c>
      <c r="P10" s="6">
        <v>55.4</v>
      </c>
      <c r="Q10" s="6">
        <v>220.2</v>
      </c>
      <c r="R10" s="16" t="s">
        <v>27</v>
      </c>
      <c r="S10" s="16" t="s">
        <v>27</v>
      </c>
      <c r="T10" s="16" t="s">
        <v>27</v>
      </c>
      <c r="U10" s="16" t="s">
        <v>27</v>
      </c>
      <c r="V10" s="16" t="s">
        <v>27</v>
      </c>
      <c r="W10" s="17" t="s">
        <v>28</v>
      </c>
      <c r="X10" s="25"/>
      <c r="Y10" s="24"/>
      <c r="Z10" s="24"/>
    </row>
    <row r="11" spans="1:26" s="2" customFormat="1" ht="20.25" customHeight="1" x14ac:dyDescent="0.15">
      <c r="A11" s="117"/>
      <c r="B11" s="120"/>
      <c r="C11" s="120"/>
      <c r="D11" s="15">
        <v>4633.8999999999996</v>
      </c>
      <c r="E11" s="15">
        <v>4639</v>
      </c>
      <c r="F11" s="15">
        <f t="shared" si="0"/>
        <v>5.1000000000003638</v>
      </c>
      <c r="G11" s="15">
        <v>-4600.1000000000004</v>
      </c>
      <c r="H11" s="15">
        <v>-4605.2</v>
      </c>
      <c r="I11" s="15">
        <f t="shared" si="1"/>
        <v>5.0999999999994543</v>
      </c>
      <c r="J11" s="15">
        <v>112.17</v>
      </c>
      <c r="K11" s="15">
        <v>2.6</v>
      </c>
      <c r="L11" s="11">
        <v>0.16900000000000001</v>
      </c>
      <c r="M11" s="6">
        <f t="shared" si="2"/>
        <v>63.864500000000007</v>
      </c>
      <c r="N11" s="11">
        <v>2.66</v>
      </c>
      <c r="O11" s="11">
        <v>3.8</v>
      </c>
      <c r="P11" s="6">
        <v>54.5</v>
      </c>
      <c r="Q11" s="6">
        <v>220.1</v>
      </c>
      <c r="R11" s="16" t="s">
        <v>27</v>
      </c>
      <c r="S11" s="16" t="s">
        <v>27</v>
      </c>
      <c r="T11" s="16" t="s">
        <v>27</v>
      </c>
      <c r="U11" s="16" t="s">
        <v>27</v>
      </c>
      <c r="V11" s="16" t="s">
        <v>27</v>
      </c>
      <c r="W11" s="17" t="s">
        <v>28</v>
      </c>
      <c r="X11" s="25"/>
      <c r="Y11" s="24"/>
      <c r="Z11" s="24"/>
    </row>
    <row r="12" spans="1:26" s="2" customFormat="1" ht="20.25" customHeight="1" x14ac:dyDescent="0.15">
      <c r="A12" s="117"/>
      <c r="B12" s="120"/>
      <c r="C12" s="120"/>
      <c r="D12" s="15">
        <v>4643.5</v>
      </c>
      <c r="E12" s="15">
        <v>4645.8999999999996</v>
      </c>
      <c r="F12" s="15">
        <f t="shared" si="0"/>
        <v>2.3999999999996362</v>
      </c>
      <c r="G12" s="15">
        <v>-4609.7</v>
      </c>
      <c r="H12" s="15">
        <v>-4612.1000000000004</v>
      </c>
      <c r="I12" s="15">
        <f t="shared" si="1"/>
        <v>2.4000000000005457</v>
      </c>
      <c r="J12" s="15">
        <v>159.72</v>
      </c>
      <c r="K12" s="15">
        <v>2.1</v>
      </c>
      <c r="L12" s="11">
        <v>0.16300000000000001</v>
      </c>
      <c r="M12" s="6">
        <f t="shared" si="2"/>
        <v>64.284714285714287</v>
      </c>
      <c r="N12" s="11">
        <v>2.66</v>
      </c>
      <c r="O12" s="11">
        <v>2.6</v>
      </c>
      <c r="P12" s="6">
        <v>54.5</v>
      </c>
      <c r="Q12" s="6">
        <v>220.2</v>
      </c>
      <c r="R12" s="16" t="s">
        <v>27</v>
      </c>
      <c r="S12" s="16" t="s">
        <v>27</v>
      </c>
      <c r="T12" s="16" t="s">
        <v>27</v>
      </c>
      <c r="U12" s="16" t="s">
        <v>27</v>
      </c>
      <c r="V12" s="16" t="s">
        <v>27</v>
      </c>
      <c r="W12" s="17" t="s">
        <v>28</v>
      </c>
      <c r="X12" s="25"/>
      <c r="Y12" s="24"/>
      <c r="Z12" s="24"/>
    </row>
    <row r="13" spans="1:26" s="2" customFormat="1" ht="20.25" customHeight="1" x14ac:dyDescent="0.15">
      <c r="A13" s="117"/>
      <c r="B13" s="120"/>
      <c r="C13" s="120"/>
      <c r="D13" s="15">
        <v>4649</v>
      </c>
      <c r="E13" s="15">
        <v>4662.2</v>
      </c>
      <c r="F13" s="15">
        <f t="shared" si="0"/>
        <v>13.199999999999818</v>
      </c>
      <c r="G13" s="15">
        <v>-4615.2</v>
      </c>
      <c r="H13" s="15">
        <v>-4628.3999999999996</v>
      </c>
      <c r="I13" s="15">
        <f t="shared" si="1"/>
        <v>13.199999999999818</v>
      </c>
      <c r="J13" s="15">
        <v>157.51</v>
      </c>
      <c r="K13" s="15">
        <v>3.8</v>
      </c>
      <c r="L13" s="11">
        <v>4.3999999999999997E-2</v>
      </c>
      <c r="M13" s="6">
        <f t="shared" si="2"/>
        <v>62.085578947368425</v>
      </c>
      <c r="N13" s="11">
        <v>2.63</v>
      </c>
      <c r="O13" s="11">
        <v>4.3</v>
      </c>
      <c r="P13" s="6">
        <v>56.7</v>
      </c>
      <c r="Q13" s="6">
        <v>220.8</v>
      </c>
      <c r="R13" s="16" t="s">
        <v>27</v>
      </c>
      <c r="S13" s="16" t="s">
        <v>27</v>
      </c>
      <c r="T13" s="16" t="s">
        <v>27</v>
      </c>
      <c r="U13" s="16" t="s">
        <v>27</v>
      </c>
      <c r="V13" s="16" t="s">
        <v>27</v>
      </c>
      <c r="W13" s="17" t="s">
        <v>28</v>
      </c>
      <c r="X13" s="25"/>
      <c r="Y13" s="24"/>
      <c r="Z13" s="24"/>
    </row>
    <row r="14" spans="1:26" s="2" customFormat="1" ht="20.25" customHeight="1" x14ac:dyDescent="0.15">
      <c r="A14" s="117"/>
      <c r="B14" s="120"/>
      <c r="C14" s="120"/>
      <c r="D14" s="15">
        <v>4678.3999999999996</v>
      </c>
      <c r="E14" s="15">
        <v>4685.5</v>
      </c>
      <c r="F14" s="15">
        <f t="shared" si="0"/>
        <v>7.1000000000003638</v>
      </c>
      <c r="G14" s="15">
        <v>-4644.6000000000004</v>
      </c>
      <c r="H14" s="15">
        <v>-4651.7</v>
      </c>
      <c r="I14" s="15">
        <f t="shared" si="1"/>
        <v>7.0999999999994543</v>
      </c>
      <c r="J14" s="15">
        <v>129.49</v>
      </c>
      <c r="K14" s="15">
        <v>2.6</v>
      </c>
      <c r="L14" s="11">
        <v>0.35599999999999998</v>
      </c>
      <c r="M14" s="6">
        <f t="shared" si="2"/>
        <v>66.259538461538455</v>
      </c>
      <c r="N14" s="11">
        <v>2.64</v>
      </c>
      <c r="O14" s="11">
        <v>3.7</v>
      </c>
      <c r="P14" s="6">
        <v>53.2</v>
      </c>
      <c r="Q14" s="6">
        <v>221.1</v>
      </c>
      <c r="R14" s="16" t="s">
        <v>27</v>
      </c>
      <c r="S14" s="16" t="s">
        <v>27</v>
      </c>
      <c r="T14" s="16" t="s">
        <v>27</v>
      </c>
      <c r="U14" s="16" t="s">
        <v>27</v>
      </c>
      <c r="V14" s="16" t="s">
        <v>27</v>
      </c>
      <c r="W14" s="17" t="s">
        <v>28</v>
      </c>
      <c r="X14" s="25"/>
      <c r="Y14" s="24"/>
      <c r="Z14" s="24"/>
    </row>
    <row r="15" spans="1:26" s="2" customFormat="1" ht="20.25" customHeight="1" x14ac:dyDescent="0.15">
      <c r="A15" s="117"/>
      <c r="B15" s="120"/>
      <c r="C15" s="120"/>
      <c r="D15" s="15">
        <v>4691.6000000000004</v>
      </c>
      <c r="E15" s="15">
        <v>4709.2</v>
      </c>
      <c r="F15" s="15">
        <f t="shared" si="0"/>
        <v>17.599999999999454</v>
      </c>
      <c r="G15" s="15">
        <v>-4657.7</v>
      </c>
      <c r="H15" s="15">
        <v>-4675.3</v>
      </c>
      <c r="I15" s="15">
        <f t="shared" si="1"/>
        <v>17.600000000000364</v>
      </c>
      <c r="J15" s="15">
        <v>104.25</v>
      </c>
      <c r="K15" s="15">
        <v>2.9</v>
      </c>
      <c r="L15" s="11">
        <v>0.55600000000000005</v>
      </c>
      <c r="M15" s="6">
        <f t="shared" si="2"/>
        <v>68.084413793103451</v>
      </c>
      <c r="N15" s="11">
        <v>2.59</v>
      </c>
      <c r="O15" s="11">
        <v>2.4</v>
      </c>
      <c r="P15" s="6">
        <v>54.1</v>
      </c>
      <c r="Q15" s="6">
        <v>221.6</v>
      </c>
      <c r="R15" s="16" t="s">
        <v>27</v>
      </c>
      <c r="S15" s="16" t="s">
        <v>27</v>
      </c>
      <c r="T15" s="16" t="s">
        <v>27</v>
      </c>
      <c r="U15" s="16" t="s">
        <v>27</v>
      </c>
      <c r="V15" s="16" t="s">
        <v>27</v>
      </c>
      <c r="W15" s="17" t="s">
        <v>28</v>
      </c>
      <c r="X15" s="25"/>
      <c r="Y15" s="24"/>
      <c r="Z15" s="24"/>
    </row>
    <row r="16" spans="1:26" s="2" customFormat="1" ht="20.25" customHeight="1" x14ac:dyDescent="0.15">
      <c r="A16" s="117"/>
      <c r="B16" s="120"/>
      <c r="C16" s="120"/>
      <c r="D16" s="15">
        <v>4714.8999999999996</v>
      </c>
      <c r="E16" s="15">
        <v>4726.8</v>
      </c>
      <c r="F16" s="15">
        <f t="shared" si="0"/>
        <v>11.900000000000546</v>
      </c>
      <c r="G16" s="15">
        <v>-4681</v>
      </c>
      <c r="H16" s="15">
        <v>-4692.8999999999996</v>
      </c>
      <c r="I16" s="15">
        <f t="shared" si="1"/>
        <v>11.899999999999636</v>
      </c>
      <c r="J16" s="15">
        <v>267.63</v>
      </c>
      <c r="K16" s="15">
        <v>2.2999999999999998</v>
      </c>
      <c r="L16" s="11">
        <v>0.25800000000000001</v>
      </c>
      <c r="M16" s="6">
        <f t="shared" si="2"/>
        <v>65.435391304347831</v>
      </c>
      <c r="N16" s="11">
        <v>2.64</v>
      </c>
      <c r="O16" s="11">
        <v>3.1</v>
      </c>
      <c r="P16" s="6">
        <v>54.2</v>
      </c>
      <c r="Q16" s="6">
        <v>220</v>
      </c>
      <c r="R16" s="16" t="s">
        <v>27</v>
      </c>
      <c r="S16" s="16" t="s">
        <v>27</v>
      </c>
      <c r="T16" s="16" t="s">
        <v>27</v>
      </c>
      <c r="U16" s="16" t="s">
        <v>27</v>
      </c>
      <c r="V16" s="16" t="s">
        <v>27</v>
      </c>
      <c r="W16" s="17" t="s">
        <v>28</v>
      </c>
      <c r="X16" s="25"/>
      <c r="Y16" s="24"/>
      <c r="Z16" s="24"/>
    </row>
    <row r="17" spans="1:26" s="2" customFormat="1" ht="20.25" customHeight="1" x14ac:dyDescent="0.15">
      <c r="A17" s="117"/>
      <c r="B17" s="120"/>
      <c r="C17" s="120"/>
      <c r="D17" s="15">
        <v>4729.5</v>
      </c>
      <c r="E17" s="15">
        <v>4744.5</v>
      </c>
      <c r="F17" s="15">
        <f t="shared" si="0"/>
        <v>15</v>
      </c>
      <c r="G17" s="15">
        <v>-4695.6000000000004</v>
      </c>
      <c r="H17" s="15">
        <v>-4710.5</v>
      </c>
      <c r="I17" s="15">
        <f t="shared" si="1"/>
        <v>14.899999999999636</v>
      </c>
      <c r="J17" s="15">
        <v>205.1</v>
      </c>
      <c r="K17" s="15">
        <v>3</v>
      </c>
      <c r="L17" s="11">
        <v>0.434</v>
      </c>
      <c r="M17" s="6">
        <f t="shared" si="2"/>
        <v>66.517399999999995</v>
      </c>
      <c r="N17" s="11">
        <v>2.58</v>
      </c>
      <c r="O17" s="11">
        <v>4.0999999999999996</v>
      </c>
      <c r="P17" s="6">
        <v>54.9</v>
      </c>
      <c r="Q17" s="6">
        <v>220.6</v>
      </c>
      <c r="R17" s="16" t="s">
        <v>27</v>
      </c>
      <c r="S17" s="16" t="s">
        <v>27</v>
      </c>
      <c r="T17" s="16" t="s">
        <v>27</v>
      </c>
      <c r="U17" s="16" t="s">
        <v>27</v>
      </c>
      <c r="V17" s="16" t="s">
        <v>27</v>
      </c>
      <c r="W17" s="17" t="s">
        <v>28</v>
      </c>
      <c r="X17" s="25"/>
      <c r="Y17" s="24"/>
      <c r="Z17" s="24"/>
    </row>
    <row r="18" spans="1:26" s="2" customFormat="1" ht="20.25" customHeight="1" x14ac:dyDescent="0.15">
      <c r="A18" s="117"/>
      <c r="B18" s="120"/>
      <c r="C18" s="120"/>
      <c r="D18" s="15">
        <v>4746.8</v>
      </c>
      <c r="E18" s="15">
        <v>4749.8999999999996</v>
      </c>
      <c r="F18" s="15">
        <f t="shared" si="0"/>
        <v>3.0999999999994543</v>
      </c>
      <c r="G18" s="15">
        <v>-4712.8</v>
      </c>
      <c r="H18" s="15">
        <v>-4715.8999999999996</v>
      </c>
      <c r="I18" s="15">
        <f t="shared" si="1"/>
        <v>3.0999999999994543</v>
      </c>
      <c r="J18" s="15">
        <v>404.2</v>
      </c>
      <c r="K18" s="15">
        <v>2.5</v>
      </c>
      <c r="L18" s="11">
        <v>0.39900000000000002</v>
      </c>
      <c r="M18" s="6">
        <f t="shared" si="2"/>
        <v>67.014679999999998</v>
      </c>
      <c r="N18" s="11">
        <v>2.62</v>
      </c>
      <c r="O18" s="11">
        <v>3.2</v>
      </c>
      <c r="P18" s="6">
        <v>53</v>
      </c>
      <c r="Q18" s="6">
        <v>219.5</v>
      </c>
      <c r="R18" s="16" t="s">
        <v>27</v>
      </c>
      <c r="S18" s="16" t="s">
        <v>27</v>
      </c>
      <c r="T18" s="16" t="s">
        <v>27</v>
      </c>
      <c r="U18" s="16" t="s">
        <v>27</v>
      </c>
      <c r="V18" s="16" t="s">
        <v>27</v>
      </c>
      <c r="W18" s="17" t="s">
        <v>28</v>
      </c>
      <c r="X18" s="25"/>
      <c r="Y18" s="24"/>
      <c r="Z18" s="24"/>
    </row>
    <row r="19" spans="1:26" s="2" customFormat="1" ht="20.25" customHeight="1" x14ac:dyDescent="0.15">
      <c r="A19" s="117"/>
      <c r="B19" s="120"/>
      <c r="C19" s="120"/>
      <c r="D19" s="15">
        <v>4752.3999999999996</v>
      </c>
      <c r="E19" s="15">
        <v>4754.1000000000004</v>
      </c>
      <c r="F19" s="15">
        <f t="shared" si="0"/>
        <v>1.7000000000007276</v>
      </c>
      <c r="G19" s="15">
        <v>-4718.3999999999996</v>
      </c>
      <c r="H19" s="15">
        <v>-4720.1000000000004</v>
      </c>
      <c r="I19" s="15">
        <f t="shared" si="1"/>
        <v>1.7000000000007276</v>
      </c>
      <c r="J19" s="15">
        <v>732.7</v>
      </c>
      <c r="K19" s="15">
        <v>3</v>
      </c>
      <c r="L19" s="11">
        <v>0.11</v>
      </c>
      <c r="M19" s="6">
        <f t="shared" si="2"/>
        <v>62.920999999999999</v>
      </c>
      <c r="N19" s="11">
        <v>2.5499999999999998</v>
      </c>
      <c r="O19" s="11">
        <v>2.2999999999999998</v>
      </c>
      <c r="P19" s="6">
        <v>53.8</v>
      </c>
      <c r="Q19" s="6">
        <v>220.2</v>
      </c>
      <c r="R19" s="16" t="s">
        <v>27</v>
      </c>
      <c r="S19" s="16" t="s">
        <v>27</v>
      </c>
      <c r="T19" s="16" t="s">
        <v>27</v>
      </c>
      <c r="U19" s="16" t="s">
        <v>27</v>
      </c>
      <c r="V19" s="16" t="s">
        <v>27</v>
      </c>
      <c r="W19" s="17" t="s">
        <v>28</v>
      </c>
      <c r="X19" s="25"/>
      <c r="Y19" s="24"/>
      <c r="Z19" s="24"/>
    </row>
    <row r="20" spans="1:26" s="2" customFormat="1" ht="20.25" customHeight="1" x14ac:dyDescent="0.15">
      <c r="A20" s="117"/>
      <c r="B20" s="120" t="s">
        <v>30</v>
      </c>
      <c r="C20" s="120"/>
      <c r="D20" s="15">
        <v>4758.3999999999996</v>
      </c>
      <c r="E20" s="15">
        <v>4761.3</v>
      </c>
      <c r="F20" s="15">
        <f t="shared" si="0"/>
        <v>2.9000000000005457</v>
      </c>
      <c r="G20" s="15">
        <v>-4724.3999999999996</v>
      </c>
      <c r="H20" s="15">
        <v>-4727.3</v>
      </c>
      <c r="I20" s="15">
        <f t="shared" si="1"/>
        <v>2.9000000000005457</v>
      </c>
      <c r="J20" s="15">
        <v>8969</v>
      </c>
      <c r="K20" s="15">
        <v>0.9</v>
      </c>
      <c r="L20" s="11">
        <v>0.03</v>
      </c>
      <c r="M20" s="6">
        <f t="shared" si="2"/>
        <v>62.81</v>
      </c>
      <c r="N20" s="11">
        <v>2.65</v>
      </c>
      <c r="O20" s="11">
        <v>1</v>
      </c>
      <c r="P20" s="6">
        <v>51.4</v>
      </c>
      <c r="Q20" s="6">
        <v>219.1</v>
      </c>
      <c r="R20" s="16" t="s">
        <v>27</v>
      </c>
      <c r="S20" s="16" t="s">
        <v>27</v>
      </c>
      <c r="T20" s="16" t="s">
        <v>27</v>
      </c>
      <c r="U20" s="16" t="s">
        <v>27</v>
      </c>
      <c r="V20" s="16" t="s">
        <v>27</v>
      </c>
      <c r="W20" s="17" t="s">
        <v>28</v>
      </c>
      <c r="X20" s="25"/>
      <c r="Y20" s="24"/>
      <c r="Z20" s="24"/>
    </row>
    <row r="21" spans="1:26" s="2" customFormat="1" ht="20.25" customHeight="1" x14ac:dyDescent="0.15">
      <c r="A21" s="117"/>
      <c r="B21" s="120"/>
      <c r="C21" s="120"/>
      <c r="D21" s="15">
        <v>4766.8999999999996</v>
      </c>
      <c r="E21" s="15">
        <v>4770.2</v>
      </c>
      <c r="F21" s="15">
        <f t="shared" si="0"/>
        <v>3.3000000000001819</v>
      </c>
      <c r="G21" s="15">
        <v>-4732.8999999999996</v>
      </c>
      <c r="H21" s="15">
        <v>-4736.2</v>
      </c>
      <c r="I21" s="15">
        <f t="shared" si="1"/>
        <v>3.3000000000001819</v>
      </c>
      <c r="J21" s="15">
        <v>3822.21</v>
      </c>
      <c r="K21" s="15">
        <v>1.9</v>
      </c>
      <c r="L21" s="11">
        <v>0.06</v>
      </c>
      <c r="M21" s="6">
        <f t="shared" si="2"/>
        <v>62.751578947368422</v>
      </c>
      <c r="N21" s="11">
        <v>2.65</v>
      </c>
      <c r="O21" s="11">
        <v>3.1</v>
      </c>
      <c r="P21" s="6">
        <v>52.5</v>
      </c>
      <c r="Q21" s="6">
        <v>218.7</v>
      </c>
      <c r="R21" s="16" t="s">
        <v>27</v>
      </c>
      <c r="S21" s="16" t="s">
        <v>27</v>
      </c>
      <c r="T21" s="16" t="s">
        <v>27</v>
      </c>
      <c r="U21" s="16" t="s">
        <v>27</v>
      </c>
      <c r="V21" s="16" t="s">
        <v>27</v>
      </c>
      <c r="W21" s="17" t="s">
        <v>28</v>
      </c>
      <c r="X21" s="25"/>
      <c r="Y21" s="24"/>
      <c r="Z21" s="24"/>
    </row>
    <row r="22" spans="1:26" s="2" customFormat="1" ht="20.25" customHeight="1" x14ac:dyDescent="0.15">
      <c r="A22" s="117"/>
      <c r="B22" s="120"/>
      <c r="C22" s="120"/>
      <c r="D22" s="15">
        <v>4775.7</v>
      </c>
      <c r="E22" s="15">
        <v>4779</v>
      </c>
      <c r="F22" s="15">
        <f t="shared" si="0"/>
        <v>3.3000000000001819</v>
      </c>
      <c r="G22" s="15">
        <v>-4741.6000000000004</v>
      </c>
      <c r="H22" s="15">
        <v>-4744.8999999999996</v>
      </c>
      <c r="I22" s="15">
        <f t="shared" si="1"/>
        <v>3.2999999999992724</v>
      </c>
      <c r="J22" s="15">
        <v>11264.09</v>
      </c>
      <c r="K22" s="15">
        <v>0.8</v>
      </c>
      <c r="L22" s="11">
        <v>0.04</v>
      </c>
      <c r="M22" s="6">
        <f t="shared" si="2"/>
        <v>63.364999999999995</v>
      </c>
      <c r="N22" s="11">
        <v>2.66</v>
      </c>
      <c r="O22" s="11">
        <v>1.1000000000000001</v>
      </c>
      <c r="P22" s="6">
        <v>51.1</v>
      </c>
      <c r="Q22" s="6">
        <v>218.5</v>
      </c>
      <c r="R22" s="16" t="s">
        <v>27</v>
      </c>
      <c r="S22" s="16" t="s">
        <v>27</v>
      </c>
      <c r="T22" s="16" t="s">
        <v>27</v>
      </c>
      <c r="U22" s="16" t="s">
        <v>27</v>
      </c>
      <c r="V22" s="16" t="s">
        <v>27</v>
      </c>
      <c r="W22" s="17" t="s">
        <v>28</v>
      </c>
      <c r="X22" s="25"/>
      <c r="Y22" s="24"/>
      <c r="Z22" s="24"/>
    </row>
    <row r="23" spans="1:26" s="2" customFormat="1" ht="20.25" customHeight="1" x14ac:dyDescent="0.15">
      <c r="A23" s="117"/>
      <c r="B23" s="120"/>
      <c r="C23" s="120"/>
      <c r="D23" s="15">
        <v>4783.8999999999996</v>
      </c>
      <c r="E23" s="15">
        <v>4785.6000000000004</v>
      </c>
      <c r="F23" s="15">
        <f t="shared" si="0"/>
        <v>1.7000000000007276</v>
      </c>
      <c r="G23" s="15">
        <v>-4749.8</v>
      </c>
      <c r="H23" s="15">
        <v>-4751.5</v>
      </c>
      <c r="I23" s="15">
        <f t="shared" si="1"/>
        <v>1.6999999999998181</v>
      </c>
      <c r="J23" s="15">
        <v>2522.1999999999998</v>
      </c>
      <c r="K23" s="15">
        <v>2</v>
      </c>
      <c r="L23" s="11">
        <v>0.156</v>
      </c>
      <c r="M23" s="6">
        <f t="shared" si="2"/>
        <v>64.29740000000001</v>
      </c>
      <c r="N23" s="11">
        <v>2.61</v>
      </c>
      <c r="O23" s="11">
        <v>0.7</v>
      </c>
      <c r="P23" s="6">
        <v>53.7</v>
      </c>
      <c r="Q23" s="6">
        <v>220.6</v>
      </c>
      <c r="R23" s="16" t="s">
        <v>27</v>
      </c>
      <c r="S23" s="16" t="s">
        <v>27</v>
      </c>
      <c r="T23" s="16" t="s">
        <v>27</v>
      </c>
      <c r="U23" s="16" t="s">
        <v>27</v>
      </c>
      <c r="V23" s="16" t="s">
        <v>27</v>
      </c>
      <c r="W23" s="17" t="s">
        <v>28</v>
      </c>
      <c r="X23" s="25"/>
      <c r="Y23" s="24"/>
      <c r="Z23" s="24"/>
    </row>
    <row r="24" spans="1:26" s="2" customFormat="1" ht="20.25" customHeight="1" x14ac:dyDescent="0.15">
      <c r="A24" s="117"/>
      <c r="B24" s="120"/>
      <c r="C24" s="120"/>
      <c r="D24" s="15">
        <v>4801</v>
      </c>
      <c r="E24" s="15">
        <v>4808</v>
      </c>
      <c r="F24" s="15">
        <f t="shared" si="0"/>
        <v>7</v>
      </c>
      <c r="G24" s="15">
        <v>-4766.8</v>
      </c>
      <c r="H24" s="15">
        <v>-4773.8</v>
      </c>
      <c r="I24" s="15">
        <f t="shared" si="1"/>
        <v>7</v>
      </c>
      <c r="J24" s="15">
        <v>3779.38</v>
      </c>
      <c r="K24" s="15">
        <v>0.9</v>
      </c>
      <c r="L24" s="11">
        <v>0.18</v>
      </c>
      <c r="M24" s="6">
        <f t="shared" si="2"/>
        <v>68.36</v>
      </c>
      <c r="N24" s="11">
        <v>2.63</v>
      </c>
      <c r="O24" s="11">
        <v>1.4</v>
      </c>
      <c r="P24" s="6">
        <v>52.3</v>
      </c>
      <c r="Q24" s="6">
        <v>219.4</v>
      </c>
      <c r="R24" s="16"/>
      <c r="S24" s="16"/>
      <c r="T24" s="16"/>
      <c r="U24" s="16"/>
      <c r="V24" s="16"/>
      <c r="W24" s="17" t="s">
        <v>28</v>
      </c>
      <c r="X24" s="25"/>
      <c r="Y24" s="24"/>
      <c r="Z24" s="24"/>
    </row>
    <row r="25" spans="1:26" s="2" customFormat="1" ht="20.25" customHeight="1" x14ac:dyDescent="0.15">
      <c r="A25" s="117"/>
      <c r="B25" s="120"/>
      <c r="C25" s="120"/>
      <c r="D25" s="15">
        <v>4814</v>
      </c>
      <c r="E25" s="15">
        <v>4815.8</v>
      </c>
      <c r="F25" s="15">
        <f t="shared" si="0"/>
        <v>1.8000000000001819</v>
      </c>
      <c r="G25" s="15">
        <v>-4779.7</v>
      </c>
      <c r="H25" s="15">
        <v>-4781.5</v>
      </c>
      <c r="I25" s="15">
        <f t="shared" si="1"/>
        <v>1.8000000000001819</v>
      </c>
      <c r="J25" s="15">
        <v>915.4</v>
      </c>
      <c r="K25" s="15">
        <v>2.7</v>
      </c>
      <c r="L25" s="11">
        <v>0.42099999999999999</v>
      </c>
      <c r="M25" s="6">
        <f t="shared" si="2"/>
        <v>66.89233333333334</v>
      </c>
      <c r="N25" s="11">
        <v>2.4900000000000002</v>
      </c>
      <c r="O25" s="11">
        <v>2.7</v>
      </c>
      <c r="P25" s="6">
        <v>55.3</v>
      </c>
      <c r="Q25" s="6">
        <v>222.5</v>
      </c>
      <c r="R25" s="16" t="s">
        <v>27</v>
      </c>
      <c r="S25" s="16" t="s">
        <v>27</v>
      </c>
      <c r="T25" s="16" t="s">
        <v>27</v>
      </c>
      <c r="U25" s="16" t="s">
        <v>27</v>
      </c>
      <c r="V25" s="16" t="s">
        <v>27</v>
      </c>
      <c r="W25" s="17" t="s">
        <v>28</v>
      </c>
      <c r="X25" s="25"/>
      <c r="Y25" s="24"/>
      <c r="Z25" s="24"/>
    </row>
    <row r="26" spans="1:26" s="2" customFormat="1" ht="20.25" customHeight="1" x14ac:dyDescent="0.15">
      <c r="A26" s="118"/>
      <c r="B26" s="121"/>
      <c r="C26" s="121"/>
      <c r="D26" s="28">
        <v>4858.5</v>
      </c>
      <c r="E26" s="28">
        <v>4859.3999999999996</v>
      </c>
      <c r="F26" s="28">
        <f t="shared" si="0"/>
        <v>0.8999999999996362</v>
      </c>
      <c r="G26" s="28">
        <v>-4823.5</v>
      </c>
      <c r="H26" s="28">
        <v>-4824.3999999999996</v>
      </c>
      <c r="I26" s="28">
        <f t="shared" si="1"/>
        <v>0.8999999999996362</v>
      </c>
      <c r="J26" s="28">
        <v>238.5</v>
      </c>
      <c r="K26" s="28">
        <v>2</v>
      </c>
      <c r="L26" s="12">
        <v>4.9000000000000002E-2</v>
      </c>
      <c r="M26" s="7">
        <f t="shared" si="2"/>
        <v>62.515850000000007</v>
      </c>
      <c r="N26" s="12">
        <v>2.65</v>
      </c>
      <c r="O26" s="12">
        <v>1.9</v>
      </c>
      <c r="P26" s="7">
        <v>53</v>
      </c>
      <c r="Q26" s="7">
        <v>218.7</v>
      </c>
      <c r="R26" s="18" t="s">
        <v>27</v>
      </c>
      <c r="S26" s="18" t="s">
        <v>27</v>
      </c>
      <c r="T26" s="18" t="s">
        <v>27</v>
      </c>
      <c r="U26" s="18" t="s">
        <v>27</v>
      </c>
      <c r="V26" s="18" t="s">
        <v>27</v>
      </c>
      <c r="W26" s="19" t="s">
        <v>28</v>
      </c>
      <c r="X26" s="25"/>
      <c r="Y26" s="24"/>
      <c r="Z26" s="24"/>
    </row>
    <row r="27" spans="1:26" ht="24" customHeight="1" x14ac:dyDescent="0.15">
      <c r="A27" s="104" t="s">
        <v>56</v>
      </c>
      <c r="B27" s="105"/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T27" s="105"/>
      <c r="U27" s="105"/>
      <c r="V27" s="105"/>
      <c r="W27" s="105"/>
    </row>
    <row r="28" spans="1:26" s="2" customFormat="1" ht="12.75" customHeight="1" x14ac:dyDescent="0.15">
      <c r="A28" s="106"/>
      <c r="B28" s="106"/>
      <c r="C28" s="106"/>
      <c r="D28" s="106"/>
      <c r="E28" s="106"/>
      <c r="F28" s="4"/>
      <c r="G28" s="4"/>
      <c r="H28" s="4"/>
      <c r="I28" s="4"/>
      <c r="J28" s="4"/>
      <c r="K28" s="8"/>
      <c r="L28" s="8"/>
      <c r="M28" s="8"/>
      <c r="N28" s="8"/>
      <c r="O28" s="8"/>
      <c r="P28" s="8"/>
      <c r="Q28" s="8"/>
      <c r="S28" s="107" t="s">
        <v>0</v>
      </c>
      <c r="T28" s="107"/>
      <c r="U28" s="107"/>
      <c r="V28" s="107"/>
      <c r="W28" s="107"/>
    </row>
    <row r="29" spans="1:26" s="2" customFormat="1" ht="25.5" customHeight="1" x14ac:dyDescent="0.15">
      <c r="A29" s="109" t="s">
        <v>1</v>
      </c>
      <c r="B29" s="108" t="s">
        <v>2</v>
      </c>
      <c r="C29" s="111" t="s">
        <v>3</v>
      </c>
      <c r="D29" s="108" t="s">
        <v>4</v>
      </c>
      <c r="E29" s="108"/>
      <c r="F29" s="108"/>
      <c r="G29" s="108" t="s">
        <v>5</v>
      </c>
      <c r="H29" s="108"/>
      <c r="I29" s="108"/>
      <c r="J29" s="102" t="s">
        <v>6</v>
      </c>
      <c r="K29" s="102" t="s">
        <v>7</v>
      </c>
      <c r="L29" s="102" t="s">
        <v>8</v>
      </c>
      <c r="M29" s="102" t="s">
        <v>9</v>
      </c>
      <c r="N29" s="102" t="s">
        <v>10</v>
      </c>
      <c r="O29" s="102" t="s">
        <v>11</v>
      </c>
      <c r="P29" s="102" t="s">
        <v>12</v>
      </c>
      <c r="Q29" s="102" t="s">
        <v>13</v>
      </c>
      <c r="R29" s="102" t="s">
        <v>14</v>
      </c>
      <c r="S29" s="102"/>
      <c r="T29" s="102"/>
      <c r="U29" s="102"/>
      <c r="V29" s="102"/>
      <c r="W29" s="114" t="s">
        <v>15</v>
      </c>
    </row>
    <row r="30" spans="1:26" s="2" customFormat="1" ht="15.75" customHeight="1" x14ac:dyDescent="0.15">
      <c r="A30" s="110"/>
      <c r="B30" s="119"/>
      <c r="C30" s="112"/>
      <c r="D30" s="103" t="s">
        <v>16</v>
      </c>
      <c r="E30" s="103" t="s">
        <v>17</v>
      </c>
      <c r="F30" s="103" t="s">
        <v>18</v>
      </c>
      <c r="G30" s="103" t="s">
        <v>16</v>
      </c>
      <c r="H30" s="103" t="s">
        <v>17</v>
      </c>
      <c r="I30" s="103" t="s">
        <v>18</v>
      </c>
      <c r="J30" s="103"/>
      <c r="K30" s="103"/>
      <c r="L30" s="103"/>
      <c r="M30" s="103"/>
      <c r="N30" s="103"/>
      <c r="O30" s="103"/>
      <c r="P30" s="103"/>
      <c r="Q30" s="103"/>
      <c r="R30" s="103" t="s">
        <v>19</v>
      </c>
      <c r="S30" s="124" t="s">
        <v>20</v>
      </c>
      <c r="T30" s="124" t="s">
        <v>21</v>
      </c>
      <c r="U30" s="124" t="s">
        <v>22</v>
      </c>
      <c r="V30" s="103" t="s">
        <v>23</v>
      </c>
      <c r="W30" s="115"/>
    </row>
    <row r="31" spans="1:26" s="2" customFormat="1" ht="14.25" customHeight="1" x14ac:dyDescent="0.15">
      <c r="A31" s="110"/>
      <c r="B31" s="119"/>
      <c r="C31" s="113"/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24"/>
      <c r="T31" s="124"/>
      <c r="U31" s="124"/>
      <c r="V31" s="103"/>
      <c r="W31" s="115"/>
    </row>
    <row r="32" spans="1:26" s="2" customFormat="1" ht="20.25" customHeight="1" x14ac:dyDescent="0.15">
      <c r="A32" s="116" t="s">
        <v>24</v>
      </c>
      <c r="B32" s="122" t="s">
        <v>30</v>
      </c>
      <c r="C32" s="122" t="s">
        <v>31</v>
      </c>
      <c r="D32" s="15">
        <v>4865.3</v>
      </c>
      <c r="E32" s="15">
        <v>4866.8999999999996</v>
      </c>
      <c r="F32" s="15">
        <f t="shared" ref="F32:F52" si="3">E32-D32</f>
        <v>1.5999999999994543</v>
      </c>
      <c r="G32" s="15">
        <v>-4830.1000000000004</v>
      </c>
      <c r="H32" s="15">
        <v>-4831.7</v>
      </c>
      <c r="I32" s="15">
        <f t="shared" ref="I32:I52" si="4">G32-H32</f>
        <v>1.5999999999994543</v>
      </c>
      <c r="J32" s="15">
        <v>356.1</v>
      </c>
      <c r="K32" s="15">
        <v>2</v>
      </c>
      <c r="L32" s="11">
        <v>0.13900000000000001</v>
      </c>
      <c r="M32" s="6">
        <f t="shared" ref="M32:M52" si="5">((K32-L32)*61.7+L32*95)/K32</f>
        <v>64.014350000000007</v>
      </c>
      <c r="N32" s="11">
        <v>2.63</v>
      </c>
      <c r="O32" s="11">
        <v>1.1000000000000001</v>
      </c>
      <c r="P32" s="6">
        <v>53.1</v>
      </c>
      <c r="Q32" s="6">
        <v>219</v>
      </c>
      <c r="R32" s="16" t="s">
        <v>27</v>
      </c>
      <c r="S32" s="16" t="s">
        <v>27</v>
      </c>
      <c r="T32" s="16" t="s">
        <v>27</v>
      </c>
      <c r="U32" s="16" t="s">
        <v>27</v>
      </c>
      <c r="V32" s="16" t="s">
        <v>27</v>
      </c>
      <c r="W32" s="17" t="s">
        <v>28</v>
      </c>
      <c r="X32" s="25"/>
      <c r="Y32" s="24"/>
      <c r="Z32" s="24"/>
    </row>
    <row r="33" spans="1:26" s="2" customFormat="1" ht="20.25" customHeight="1" x14ac:dyDescent="0.15">
      <c r="A33" s="117"/>
      <c r="B33" s="120"/>
      <c r="C33" s="120"/>
      <c r="D33" s="15">
        <v>4877.3</v>
      </c>
      <c r="E33" s="15">
        <v>4886</v>
      </c>
      <c r="F33" s="15">
        <f t="shared" si="3"/>
        <v>8.6999999999998181</v>
      </c>
      <c r="G33" s="15">
        <v>-4841.8999999999996</v>
      </c>
      <c r="H33" s="15">
        <v>-4850.3999999999996</v>
      </c>
      <c r="I33" s="15">
        <f t="shared" si="4"/>
        <v>8.5</v>
      </c>
      <c r="J33" s="15">
        <v>329.32</v>
      </c>
      <c r="K33" s="15">
        <v>3.7</v>
      </c>
      <c r="L33" s="11">
        <v>0.35299999999999998</v>
      </c>
      <c r="M33" s="6">
        <f t="shared" si="5"/>
        <v>64.87700000000001</v>
      </c>
      <c r="N33" s="11">
        <v>2.6</v>
      </c>
      <c r="O33" s="11">
        <v>3.6</v>
      </c>
      <c r="P33" s="6">
        <v>55.7</v>
      </c>
      <c r="Q33" s="6">
        <v>221.5</v>
      </c>
      <c r="R33" s="16" t="s">
        <v>27</v>
      </c>
      <c r="S33" s="16" t="s">
        <v>27</v>
      </c>
      <c r="T33" s="16" t="s">
        <v>27</v>
      </c>
      <c r="U33" s="16" t="s">
        <v>27</v>
      </c>
      <c r="V33" s="16" t="s">
        <v>27</v>
      </c>
      <c r="W33" s="17" t="s">
        <v>28</v>
      </c>
      <c r="X33" s="25"/>
      <c r="Y33" s="24"/>
      <c r="Z33" s="24"/>
    </row>
    <row r="34" spans="1:26" s="2" customFormat="1" ht="20.25" customHeight="1" x14ac:dyDescent="0.15">
      <c r="A34" s="117"/>
      <c r="B34" s="120"/>
      <c r="C34" s="120"/>
      <c r="D34" s="15">
        <v>4897.7</v>
      </c>
      <c r="E34" s="15">
        <v>4900.6000000000004</v>
      </c>
      <c r="F34" s="15">
        <f t="shared" si="3"/>
        <v>2.9000000000005457</v>
      </c>
      <c r="G34" s="15">
        <v>-4861.8</v>
      </c>
      <c r="H34" s="15">
        <v>-4864.6000000000004</v>
      </c>
      <c r="I34" s="15">
        <f t="shared" si="4"/>
        <v>2.8000000000001819</v>
      </c>
      <c r="J34" s="15">
        <v>12108.9</v>
      </c>
      <c r="K34" s="15">
        <v>2.2000000000000002</v>
      </c>
      <c r="L34" s="11">
        <v>0.12</v>
      </c>
      <c r="M34" s="6">
        <f t="shared" si="5"/>
        <v>63.516363636363643</v>
      </c>
      <c r="N34" s="11">
        <v>2.61</v>
      </c>
      <c r="O34" s="11">
        <v>3.4</v>
      </c>
      <c r="P34" s="6">
        <v>54.9</v>
      </c>
      <c r="Q34" s="6">
        <v>219.3</v>
      </c>
      <c r="R34" s="16"/>
      <c r="S34" s="16"/>
      <c r="T34" s="16"/>
      <c r="U34" s="16"/>
      <c r="V34" s="16"/>
      <c r="W34" s="17" t="s">
        <v>28</v>
      </c>
      <c r="X34" s="25"/>
      <c r="Y34" s="24"/>
      <c r="Z34" s="24"/>
    </row>
    <row r="35" spans="1:26" s="2" customFormat="1" ht="20.25" customHeight="1" x14ac:dyDescent="0.15">
      <c r="A35" s="117"/>
      <c r="B35" s="120"/>
      <c r="C35" s="120"/>
      <c r="D35" s="15">
        <v>4919.3999999999996</v>
      </c>
      <c r="E35" s="15">
        <v>4920.3999999999996</v>
      </c>
      <c r="F35" s="15">
        <f t="shared" si="3"/>
        <v>1</v>
      </c>
      <c r="G35" s="15">
        <v>-4883.1000000000004</v>
      </c>
      <c r="H35" s="15">
        <v>-4884.1000000000004</v>
      </c>
      <c r="I35" s="15">
        <f t="shared" si="4"/>
        <v>1</v>
      </c>
      <c r="J35" s="15">
        <v>475.5</v>
      </c>
      <c r="K35" s="15">
        <v>2.1</v>
      </c>
      <c r="L35" s="11">
        <v>0.10299999999999999</v>
      </c>
      <c r="M35" s="6">
        <f t="shared" si="5"/>
        <v>63.333285714285722</v>
      </c>
      <c r="N35" s="11">
        <v>2.64</v>
      </c>
      <c r="O35" s="11">
        <v>2.7</v>
      </c>
      <c r="P35" s="6">
        <v>52.9</v>
      </c>
      <c r="Q35" s="6">
        <v>219</v>
      </c>
      <c r="R35" s="16" t="s">
        <v>27</v>
      </c>
      <c r="S35" s="16" t="s">
        <v>27</v>
      </c>
      <c r="T35" s="16" t="s">
        <v>27</v>
      </c>
      <c r="U35" s="16" t="s">
        <v>27</v>
      </c>
      <c r="V35" s="16" t="s">
        <v>27</v>
      </c>
      <c r="W35" s="17" t="s">
        <v>28</v>
      </c>
      <c r="X35" s="25"/>
      <c r="Y35" s="24"/>
      <c r="Z35" s="24"/>
    </row>
    <row r="36" spans="1:26" s="2" customFormat="1" ht="20.25" customHeight="1" x14ac:dyDescent="0.15">
      <c r="A36" s="117"/>
      <c r="B36" s="120"/>
      <c r="C36" s="120"/>
      <c r="D36" s="31">
        <v>4943.5</v>
      </c>
      <c r="E36" s="31">
        <v>4952.1000000000004</v>
      </c>
      <c r="F36" s="15">
        <f t="shared" si="3"/>
        <v>8.6000000000003638</v>
      </c>
      <c r="G36" s="15">
        <v>-4906.7</v>
      </c>
      <c r="H36" s="15">
        <v>-4915.3</v>
      </c>
      <c r="I36" s="15">
        <f t="shared" si="4"/>
        <v>8.6000000000003638</v>
      </c>
      <c r="J36" s="15">
        <v>2360.12</v>
      </c>
      <c r="K36" s="15">
        <v>1.1000000000000001</v>
      </c>
      <c r="L36" s="11">
        <v>0.26</v>
      </c>
      <c r="M36" s="6">
        <f t="shared" si="5"/>
        <v>69.570909090909097</v>
      </c>
      <c r="N36" s="11">
        <v>2.61</v>
      </c>
      <c r="O36" s="11">
        <v>1.5</v>
      </c>
      <c r="P36" s="6">
        <v>52.7</v>
      </c>
      <c r="Q36" s="6">
        <v>218.8</v>
      </c>
      <c r="R36" s="16"/>
      <c r="S36" s="16"/>
      <c r="T36" s="16"/>
      <c r="U36" s="16"/>
      <c r="V36" s="16"/>
      <c r="W36" s="17" t="s">
        <v>28</v>
      </c>
      <c r="X36" s="25"/>
      <c r="Y36" s="24"/>
      <c r="Z36" s="24"/>
    </row>
    <row r="37" spans="1:26" s="2" customFormat="1" ht="20.25" customHeight="1" x14ac:dyDescent="0.15">
      <c r="A37" s="117"/>
      <c r="B37" s="120"/>
      <c r="C37" s="120"/>
      <c r="D37" s="15">
        <v>4983</v>
      </c>
      <c r="E37" s="15">
        <v>4987.5</v>
      </c>
      <c r="F37" s="15">
        <f t="shared" si="3"/>
        <v>4.5</v>
      </c>
      <c r="G37" s="15">
        <v>-4945.8</v>
      </c>
      <c r="H37" s="15">
        <v>-4950.2</v>
      </c>
      <c r="I37" s="15">
        <f t="shared" si="4"/>
        <v>4.3999999999996362</v>
      </c>
      <c r="J37" s="15">
        <v>501.7</v>
      </c>
      <c r="K37" s="15">
        <v>2.5</v>
      </c>
      <c r="L37" s="11">
        <v>0.40600000000000003</v>
      </c>
      <c r="M37" s="6">
        <f t="shared" si="5"/>
        <v>67.107920000000007</v>
      </c>
      <c r="N37" s="11">
        <v>2.59</v>
      </c>
      <c r="O37" s="11">
        <v>1.9</v>
      </c>
      <c r="P37" s="6">
        <v>53.2</v>
      </c>
      <c r="Q37" s="6">
        <v>220.8</v>
      </c>
      <c r="R37" s="16" t="s">
        <v>27</v>
      </c>
      <c r="S37" s="16" t="s">
        <v>27</v>
      </c>
      <c r="T37" s="16" t="s">
        <v>27</v>
      </c>
      <c r="U37" s="16" t="s">
        <v>27</v>
      </c>
      <c r="V37" s="16" t="s">
        <v>27</v>
      </c>
      <c r="W37" s="17" t="s">
        <v>28</v>
      </c>
      <c r="X37" s="25"/>
      <c r="Y37" s="24"/>
      <c r="Z37" s="24"/>
    </row>
    <row r="38" spans="1:26" s="2" customFormat="1" ht="45" customHeight="1" x14ac:dyDescent="0.15">
      <c r="A38" s="117"/>
      <c r="B38" s="120"/>
      <c r="C38" s="120"/>
      <c r="D38" s="15">
        <v>5051.2</v>
      </c>
      <c r="E38" s="15">
        <v>5057.6000000000004</v>
      </c>
      <c r="F38" s="15">
        <f t="shared" si="3"/>
        <v>6.4000000000005457</v>
      </c>
      <c r="G38" s="15">
        <v>-5013.2</v>
      </c>
      <c r="H38" s="15">
        <v>-5019.3999999999996</v>
      </c>
      <c r="I38" s="15">
        <f t="shared" si="4"/>
        <v>6.1999999999998181</v>
      </c>
      <c r="J38" s="15">
        <v>912.8</v>
      </c>
      <c r="K38" s="15">
        <v>2.8</v>
      </c>
      <c r="L38" s="11">
        <v>0.56699999999999995</v>
      </c>
      <c r="M38" s="6">
        <f t="shared" si="5"/>
        <v>68.443250000000006</v>
      </c>
      <c r="N38" s="11">
        <v>2.61</v>
      </c>
      <c r="O38" s="11">
        <v>3.4</v>
      </c>
      <c r="P38" s="6">
        <v>54.9</v>
      </c>
      <c r="Q38" s="6">
        <v>222.7</v>
      </c>
      <c r="R38" s="5" t="s">
        <v>32</v>
      </c>
      <c r="S38" s="16" t="s">
        <v>27</v>
      </c>
      <c r="T38" s="16" t="s">
        <v>27</v>
      </c>
      <c r="U38" s="16" t="s">
        <v>27</v>
      </c>
      <c r="V38" s="16" t="s">
        <v>27</v>
      </c>
      <c r="W38" s="17" t="s">
        <v>28</v>
      </c>
      <c r="X38" s="25"/>
      <c r="Y38" s="24"/>
      <c r="Z38" s="24"/>
    </row>
    <row r="39" spans="1:26" s="2" customFormat="1" ht="20.25" customHeight="1" x14ac:dyDescent="0.15">
      <c r="A39" s="117"/>
      <c r="B39" s="120"/>
      <c r="C39" s="123"/>
      <c r="D39" s="15">
        <v>5078</v>
      </c>
      <c r="E39" s="15">
        <v>5084.2</v>
      </c>
      <c r="F39" s="15">
        <f t="shared" si="3"/>
        <v>6.1999999999998181</v>
      </c>
      <c r="G39" s="15">
        <v>-5039.3</v>
      </c>
      <c r="H39" s="15">
        <v>-5045.3999999999996</v>
      </c>
      <c r="I39" s="15">
        <f t="shared" si="4"/>
        <v>6.0999999999994543</v>
      </c>
      <c r="J39" s="15">
        <v>362.6</v>
      </c>
      <c r="K39" s="15">
        <v>2.7</v>
      </c>
      <c r="L39" s="11">
        <v>0.41299999999999998</v>
      </c>
      <c r="M39" s="6">
        <f t="shared" si="5"/>
        <v>66.793666666666681</v>
      </c>
      <c r="N39" s="11">
        <v>2.61</v>
      </c>
      <c r="O39" s="11">
        <v>3.5</v>
      </c>
      <c r="P39" s="6">
        <v>55.9</v>
      </c>
      <c r="Q39" s="6">
        <v>220.5</v>
      </c>
      <c r="R39" s="16" t="s">
        <v>27</v>
      </c>
      <c r="S39" s="16" t="s">
        <v>27</v>
      </c>
      <c r="T39" s="16" t="s">
        <v>27</v>
      </c>
      <c r="U39" s="16" t="s">
        <v>27</v>
      </c>
      <c r="V39" s="16" t="s">
        <v>27</v>
      </c>
      <c r="W39" s="17" t="s">
        <v>28</v>
      </c>
      <c r="X39" s="25"/>
      <c r="Y39" s="24"/>
      <c r="Z39" s="24"/>
    </row>
    <row r="40" spans="1:26" s="2" customFormat="1" ht="50.1" customHeight="1" x14ac:dyDescent="0.15">
      <c r="A40" s="117"/>
      <c r="B40" s="120"/>
      <c r="C40" s="122" t="s">
        <v>33</v>
      </c>
      <c r="D40" s="15">
        <v>5086.8</v>
      </c>
      <c r="E40" s="15">
        <v>5123</v>
      </c>
      <c r="F40" s="15">
        <f t="shared" si="3"/>
        <v>36.199999999999818</v>
      </c>
      <c r="G40" s="15">
        <v>-5047.8999999999996</v>
      </c>
      <c r="H40" s="15">
        <v>-5082.8999999999996</v>
      </c>
      <c r="I40" s="15">
        <f t="shared" si="4"/>
        <v>35</v>
      </c>
      <c r="J40" s="15">
        <v>136.11000000000001</v>
      </c>
      <c r="K40" s="15">
        <v>4.2</v>
      </c>
      <c r="L40" s="11">
        <v>0.74199999999999999</v>
      </c>
      <c r="M40" s="6">
        <f t="shared" si="5"/>
        <v>67.582999999999998</v>
      </c>
      <c r="N40" s="11">
        <v>2.6</v>
      </c>
      <c r="O40" s="11">
        <v>4.5999999999999996</v>
      </c>
      <c r="P40" s="6">
        <v>56.2</v>
      </c>
      <c r="Q40" s="6">
        <v>222.8</v>
      </c>
      <c r="R40" s="5" t="s">
        <v>34</v>
      </c>
      <c r="S40" s="16" t="s">
        <v>27</v>
      </c>
      <c r="T40" s="16" t="s">
        <v>27</v>
      </c>
      <c r="U40" s="16" t="s">
        <v>27</v>
      </c>
      <c r="V40" s="16" t="s">
        <v>27</v>
      </c>
      <c r="W40" s="17" t="s">
        <v>28</v>
      </c>
      <c r="X40" s="25"/>
      <c r="Y40" s="24"/>
      <c r="Z40" s="24"/>
    </row>
    <row r="41" spans="1:26" s="2" customFormat="1" ht="21" customHeight="1" x14ac:dyDescent="0.15">
      <c r="A41" s="117"/>
      <c r="B41" s="120"/>
      <c r="C41" s="120"/>
      <c r="D41" s="15">
        <v>5126.1000000000004</v>
      </c>
      <c r="E41" s="15">
        <v>5138.3999999999996</v>
      </c>
      <c r="F41" s="15">
        <f t="shared" si="3"/>
        <v>12.299999999999272</v>
      </c>
      <c r="G41" s="15">
        <v>-5085.8999999999996</v>
      </c>
      <c r="H41" s="15">
        <v>-5097.7</v>
      </c>
      <c r="I41" s="15">
        <f t="shared" si="4"/>
        <v>11.800000000000182</v>
      </c>
      <c r="J41" s="15">
        <v>181.82</v>
      </c>
      <c r="K41" s="15">
        <v>4.0999999999999996</v>
      </c>
      <c r="L41" s="11">
        <v>0.89</v>
      </c>
      <c r="M41" s="6">
        <f t="shared" si="5"/>
        <v>68.928536585365848</v>
      </c>
      <c r="N41" s="11">
        <v>2.57</v>
      </c>
      <c r="O41" s="11">
        <v>2.2999999999999998</v>
      </c>
      <c r="P41" s="6">
        <v>56.1</v>
      </c>
      <c r="Q41" s="6">
        <v>223.3</v>
      </c>
      <c r="R41" s="16" t="s">
        <v>27</v>
      </c>
      <c r="S41" s="16" t="s">
        <v>27</v>
      </c>
      <c r="T41" s="16" t="s">
        <v>27</v>
      </c>
      <c r="U41" s="16" t="s">
        <v>27</v>
      </c>
      <c r="V41" s="16" t="s">
        <v>27</v>
      </c>
      <c r="W41" s="17" t="s">
        <v>28</v>
      </c>
      <c r="X41" s="25"/>
      <c r="Y41" s="24"/>
      <c r="Z41" s="24"/>
    </row>
    <row r="42" spans="1:26" s="2" customFormat="1" ht="21" customHeight="1" x14ac:dyDescent="0.15">
      <c r="A42" s="117"/>
      <c r="B42" s="120"/>
      <c r="C42" s="120"/>
      <c r="D42" s="15">
        <v>5189</v>
      </c>
      <c r="E42" s="15">
        <v>5223</v>
      </c>
      <c r="F42" s="15">
        <f t="shared" si="3"/>
        <v>34</v>
      </c>
      <c r="G42" s="15">
        <v>-5146.3999999999996</v>
      </c>
      <c r="H42" s="15">
        <v>-5178.8999999999996</v>
      </c>
      <c r="I42" s="15">
        <f t="shared" si="4"/>
        <v>32.5</v>
      </c>
      <c r="J42" s="15">
        <v>66.56</v>
      </c>
      <c r="K42" s="15">
        <v>4.7</v>
      </c>
      <c r="L42" s="11">
        <v>0.79100000000000004</v>
      </c>
      <c r="M42" s="6">
        <f t="shared" si="5"/>
        <v>67.304319148936187</v>
      </c>
      <c r="N42" s="11">
        <v>2.59</v>
      </c>
      <c r="O42" s="11">
        <v>3.8</v>
      </c>
      <c r="P42" s="6">
        <v>58</v>
      </c>
      <c r="Q42" s="6">
        <v>222.1</v>
      </c>
      <c r="R42" s="16" t="s">
        <v>27</v>
      </c>
      <c r="S42" s="16" t="s">
        <v>27</v>
      </c>
      <c r="T42" s="16" t="s">
        <v>27</v>
      </c>
      <c r="U42" s="16" t="s">
        <v>27</v>
      </c>
      <c r="V42" s="16" t="s">
        <v>27</v>
      </c>
      <c r="W42" s="17" t="s">
        <v>28</v>
      </c>
      <c r="X42" s="25"/>
      <c r="Y42" s="24"/>
      <c r="Z42" s="24"/>
    </row>
    <row r="43" spans="1:26" s="2" customFormat="1" x14ac:dyDescent="0.15">
      <c r="A43" s="117"/>
      <c r="B43" s="120"/>
      <c r="C43" s="120"/>
      <c r="D43" s="15">
        <v>5229.8</v>
      </c>
      <c r="E43" s="15">
        <v>5282.2</v>
      </c>
      <c r="F43" s="15">
        <f t="shared" si="3"/>
        <v>52.399999999999636</v>
      </c>
      <c r="G43" s="15">
        <v>-5185.3999999999996</v>
      </c>
      <c r="H43" s="15">
        <v>-5234.8999999999996</v>
      </c>
      <c r="I43" s="15">
        <f t="shared" si="4"/>
        <v>49.5</v>
      </c>
      <c r="J43" s="15">
        <v>194.47</v>
      </c>
      <c r="K43" s="15">
        <v>2.9</v>
      </c>
      <c r="L43" s="11">
        <v>0.36699999999999999</v>
      </c>
      <c r="M43" s="6">
        <f t="shared" si="5"/>
        <v>65.914172413793111</v>
      </c>
      <c r="N43" s="11">
        <v>2.59</v>
      </c>
      <c r="O43" s="11">
        <v>2.5</v>
      </c>
      <c r="P43" s="6">
        <v>53.6</v>
      </c>
      <c r="Q43" s="6">
        <v>219.9</v>
      </c>
      <c r="R43" s="16" t="s">
        <v>27</v>
      </c>
      <c r="S43" s="16" t="s">
        <v>27</v>
      </c>
      <c r="T43" s="16" t="s">
        <v>27</v>
      </c>
      <c r="U43" s="16" t="s">
        <v>27</v>
      </c>
      <c r="V43" s="16" t="s">
        <v>27</v>
      </c>
      <c r="W43" s="17" t="s">
        <v>28</v>
      </c>
      <c r="X43" s="25"/>
      <c r="Y43" s="24"/>
      <c r="Z43" s="24"/>
    </row>
    <row r="44" spans="1:26" s="2" customFormat="1" ht="20.25" customHeight="1" x14ac:dyDescent="0.15">
      <c r="A44" s="117"/>
      <c r="B44" s="120"/>
      <c r="C44" s="120"/>
      <c r="D44" s="15">
        <v>5301.8</v>
      </c>
      <c r="E44" s="15">
        <v>5305</v>
      </c>
      <c r="F44" s="15">
        <f t="shared" si="3"/>
        <v>3.1999999999998181</v>
      </c>
      <c r="G44" s="15">
        <v>-5253.3</v>
      </c>
      <c r="H44" s="15">
        <v>-5256.3</v>
      </c>
      <c r="I44" s="15">
        <f t="shared" si="4"/>
        <v>3</v>
      </c>
      <c r="J44" s="15">
        <v>121.27</v>
      </c>
      <c r="K44" s="15">
        <v>2.2000000000000002</v>
      </c>
      <c r="L44" s="11">
        <v>0.39500000000000002</v>
      </c>
      <c r="M44" s="6">
        <f t="shared" si="5"/>
        <v>67.678863636363644</v>
      </c>
      <c r="N44" s="11">
        <v>2.66</v>
      </c>
      <c r="O44" s="11">
        <v>4</v>
      </c>
      <c r="P44" s="6">
        <v>52.5</v>
      </c>
      <c r="Q44" s="6">
        <v>220.5</v>
      </c>
      <c r="R44" s="16" t="s">
        <v>27</v>
      </c>
      <c r="S44" s="16" t="s">
        <v>27</v>
      </c>
      <c r="T44" s="16" t="s">
        <v>27</v>
      </c>
      <c r="U44" s="16" t="s">
        <v>27</v>
      </c>
      <c r="V44" s="16" t="s">
        <v>27</v>
      </c>
      <c r="W44" s="17" t="s">
        <v>28</v>
      </c>
      <c r="X44" s="25"/>
      <c r="Y44" s="24"/>
      <c r="Z44" s="24"/>
    </row>
    <row r="45" spans="1:26" s="2" customFormat="1" ht="20.25" customHeight="1" x14ac:dyDescent="0.15">
      <c r="A45" s="117"/>
      <c r="B45" s="120"/>
      <c r="C45" s="120"/>
      <c r="D45" s="15">
        <v>5308.1</v>
      </c>
      <c r="E45" s="15">
        <v>5350.9</v>
      </c>
      <c r="F45" s="15">
        <f t="shared" si="3"/>
        <v>42.799999999999272</v>
      </c>
      <c r="G45" s="15">
        <v>-5259.2</v>
      </c>
      <c r="H45" s="15">
        <v>-5299.3</v>
      </c>
      <c r="I45" s="15">
        <f t="shared" si="4"/>
        <v>40.100000000000364</v>
      </c>
      <c r="J45" s="15">
        <v>110.86</v>
      </c>
      <c r="K45" s="15">
        <v>3.9</v>
      </c>
      <c r="L45" s="11">
        <v>0.77800000000000002</v>
      </c>
      <c r="M45" s="6">
        <f t="shared" si="5"/>
        <v>68.342923076923071</v>
      </c>
      <c r="N45" s="11">
        <v>2.58</v>
      </c>
      <c r="O45" s="11">
        <v>3.5</v>
      </c>
      <c r="P45" s="6">
        <v>55.1</v>
      </c>
      <c r="Q45" s="6">
        <v>222</v>
      </c>
      <c r="R45" s="16" t="s">
        <v>27</v>
      </c>
      <c r="S45" s="16" t="s">
        <v>27</v>
      </c>
      <c r="T45" s="16" t="s">
        <v>27</v>
      </c>
      <c r="U45" s="16" t="s">
        <v>27</v>
      </c>
      <c r="V45" s="16" t="s">
        <v>27</v>
      </c>
      <c r="W45" s="17" t="s">
        <v>28</v>
      </c>
      <c r="X45" s="25"/>
      <c r="Y45" s="24"/>
      <c r="Z45" s="24"/>
    </row>
    <row r="46" spans="1:26" s="2" customFormat="1" ht="20.25" customHeight="1" x14ac:dyDescent="0.15">
      <c r="A46" s="117"/>
      <c r="B46" s="120"/>
      <c r="C46" s="120"/>
      <c r="D46" s="15">
        <v>5357.6</v>
      </c>
      <c r="E46" s="15">
        <v>5366.8</v>
      </c>
      <c r="F46" s="15">
        <f t="shared" si="3"/>
        <v>9.1999999999998181</v>
      </c>
      <c r="G46" s="15">
        <v>-5305.5</v>
      </c>
      <c r="H46" s="15">
        <v>-5314.1</v>
      </c>
      <c r="I46" s="15">
        <f t="shared" si="4"/>
        <v>8.6000000000003638</v>
      </c>
      <c r="J46" s="15">
        <v>320.20999999999998</v>
      </c>
      <c r="K46" s="15">
        <v>3.1</v>
      </c>
      <c r="L46" s="11">
        <v>0.36399999999999999</v>
      </c>
      <c r="M46" s="6">
        <f t="shared" si="5"/>
        <v>65.610064516129043</v>
      </c>
      <c r="N46" s="11">
        <v>2.6</v>
      </c>
      <c r="O46" s="11">
        <v>4</v>
      </c>
      <c r="P46" s="6">
        <v>53.2</v>
      </c>
      <c r="Q46" s="6">
        <v>221.9</v>
      </c>
      <c r="R46" s="16" t="s">
        <v>27</v>
      </c>
      <c r="S46" s="16" t="s">
        <v>27</v>
      </c>
      <c r="T46" s="16" t="s">
        <v>27</v>
      </c>
      <c r="U46" s="16" t="s">
        <v>27</v>
      </c>
      <c r="V46" s="16" t="s">
        <v>27</v>
      </c>
      <c r="W46" s="17" t="s">
        <v>28</v>
      </c>
      <c r="X46" s="25"/>
      <c r="Y46" s="24"/>
      <c r="Z46" s="24"/>
    </row>
    <row r="47" spans="1:26" s="2" customFormat="1" ht="20.25" customHeight="1" x14ac:dyDescent="0.15">
      <c r="A47" s="117"/>
      <c r="B47" s="120"/>
      <c r="C47" s="120"/>
      <c r="D47" s="15">
        <v>5381.5</v>
      </c>
      <c r="E47" s="15">
        <v>5411.5</v>
      </c>
      <c r="F47" s="15">
        <f t="shared" si="3"/>
        <v>30</v>
      </c>
      <c r="G47" s="15">
        <v>-5327.8</v>
      </c>
      <c r="H47" s="15">
        <v>-5356</v>
      </c>
      <c r="I47" s="15">
        <f t="shared" si="4"/>
        <v>28.199999999999818</v>
      </c>
      <c r="J47" s="15">
        <v>117.73</v>
      </c>
      <c r="K47" s="15">
        <v>5.5</v>
      </c>
      <c r="L47" s="11">
        <v>0.64</v>
      </c>
      <c r="M47" s="6">
        <f t="shared" si="5"/>
        <v>65.574909090909102</v>
      </c>
      <c r="N47" s="11">
        <v>2.57</v>
      </c>
      <c r="O47" s="11">
        <v>5.8</v>
      </c>
      <c r="P47" s="6">
        <v>58</v>
      </c>
      <c r="Q47" s="6">
        <v>224.9</v>
      </c>
      <c r="R47" s="16" t="s">
        <v>27</v>
      </c>
      <c r="S47" s="16" t="s">
        <v>27</v>
      </c>
      <c r="T47" s="16" t="s">
        <v>27</v>
      </c>
      <c r="U47" s="16" t="s">
        <v>27</v>
      </c>
      <c r="V47" s="16" t="s">
        <v>27</v>
      </c>
      <c r="W47" s="17" t="s">
        <v>28</v>
      </c>
      <c r="X47" s="25"/>
      <c r="Y47" s="24"/>
      <c r="Z47" s="24"/>
    </row>
    <row r="48" spans="1:26" s="2" customFormat="1" ht="20.25" customHeight="1" x14ac:dyDescent="0.15">
      <c r="A48" s="117"/>
      <c r="B48" s="120"/>
      <c r="C48" s="120"/>
      <c r="D48" s="15">
        <v>5413.9</v>
      </c>
      <c r="E48" s="15">
        <v>5420</v>
      </c>
      <c r="F48" s="15">
        <f t="shared" si="3"/>
        <v>6.1000000000003638</v>
      </c>
      <c r="G48" s="15">
        <v>-5358.3</v>
      </c>
      <c r="H48" s="15">
        <v>-5364.1</v>
      </c>
      <c r="I48" s="15">
        <f t="shared" si="4"/>
        <v>5.8000000000001819</v>
      </c>
      <c r="J48" s="15">
        <v>925.43</v>
      </c>
      <c r="K48" s="15">
        <v>1.6</v>
      </c>
      <c r="L48" s="11">
        <v>0.3</v>
      </c>
      <c r="M48" s="6">
        <f t="shared" si="5"/>
        <v>67.943749999999994</v>
      </c>
      <c r="N48" s="11">
        <v>2.6</v>
      </c>
      <c r="O48" s="11">
        <v>1.3</v>
      </c>
      <c r="P48" s="6">
        <v>50.6</v>
      </c>
      <c r="Q48" s="6">
        <v>218.3</v>
      </c>
      <c r="R48" s="16"/>
      <c r="S48" s="16"/>
      <c r="T48" s="16"/>
      <c r="U48" s="16"/>
      <c r="V48" s="16"/>
      <c r="W48" s="17" t="s">
        <v>28</v>
      </c>
      <c r="X48" s="25"/>
      <c r="Y48" s="24"/>
      <c r="Z48" s="24"/>
    </row>
    <row r="49" spans="1:26" s="2" customFormat="1" ht="20.25" customHeight="1" x14ac:dyDescent="0.15">
      <c r="A49" s="117"/>
      <c r="B49" s="120"/>
      <c r="C49" s="120"/>
      <c r="D49" s="15">
        <v>5426</v>
      </c>
      <c r="E49" s="15">
        <v>5429.4</v>
      </c>
      <c r="F49" s="15">
        <f t="shared" si="3"/>
        <v>3.3999999999996362</v>
      </c>
      <c r="G49" s="15">
        <v>-5369.8</v>
      </c>
      <c r="H49" s="15">
        <v>-5373</v>
      </c>
      <c r="I49" s="15">
        <f t="shared" si="4"/>
        <v>3.1999999999998181</v>
      </c>
      <c r="J49" s="15">
        <v>189.05</v>
      </c>
      <c r="K49" s="15">
        <v>5.5</v>
      </c>
      <c r="L49" s="11">
        <v>0.41399999999999998</v>
      </c>
      <c r="M49" s="6">
        <f t="shared" si="5"/>
        <v>64.206581818181817</v>
      </c>
      <c r="N49" s="11">
        <v>2.59</v>
      </c>
      <c r="O49" s="11">
        <v>8.1999999999999993</v>
      </c>
      <c r="P49" s="6">
        <v>56.7</v>
      </c>
      <c r="Q49" s="6">
        <v>223.1</v>
      </c>
      <c r="R49" s="16" t="s">
        <v>27</v>
      </c>
      <c r="S49" s="16" t="s">
        <v>27</v>
      </c>
      <c r="T49" s="16" t="s">
        <v>27</v>
      </c>
      <c r="U49" s="16" t="s">
        <v>27</v>
      </c>
      <c r="V49" s="16" t="s">
        <v>27</v>
      </c>
      <c r="W49" s="17" t="s">
        <v>28</v>
      </c>
      <c r="X49" s="25"/>
      <c r="Y49" s="24"/>
      <c r="Z49" s="24"/>
    </row>
    <row r="50" spans="1:26" s="2" customFormat="1" ht="20.25" customHeight="1" x14ac:dyDescent="0.15">
      <c r="A50" s="117"/>
      <c r="B50" s="120"/>
      <c r="C50" s="120"/>
      <c r="D50" s="15">
        <v>5461.3</v>
      </c>
      <c r="E50" s="15">
        <v>5464.8</v>
      </c>
      <c r="F50" s="15">
        <f t="shared" si="3"/>
        <v>3.5</v>
      </c>
      <c r="G50" s="15">
        <v>-5403.6</v>
      </c>
      <c r="H50" s="15">
        <v>-5407</v>
      </c>
      <c r="I50" s="15">
        <f t="shared" si="4"/>
        <v>3.3999999999996362</v>
      </c>
      <c r="J50" s="15">
        <v>329.8</v>
      </c>
      <c r="K50" s="15">
        <v>4.2</v>
      </c>
      <c r="L50" s="11">
        <v>0.53500000000000003</v>
      </c>
      <c r="M50" s="6">
        <f t="shared" si="5"/>
        <v>65.941785714285714</v>
      </c>
      <c r="N50" s="11">
        <v>2.61</v>
      </c>
      <c r="O50" s="11">
        <v>6.7</v>
      </c>
      <c r="P50" s="6">
        <v>54</v>
      </c>
      <c r="Q50" s="6">
        <v>225.2</v>
      </c>
      <c r="R50" s="16" t="s">
        <v>27</v>
      </c>
      <c r="S50" s="16" t="s">
        <v>27</v>
      </c>
      <c r="T50" s="16" t="s">
        <v>27</v>
      </c>
      <c r="U50" s="16" t="s">
        <v>27</v>
      </c>
      <c r="V50" s="16" t="s">
        <v>27</v>
      </c>
      <c r="W50" s="17" t="s">
        <v>28</v>
      </c>
      <c r="X50" s="25"/>
      <c r="Y50" s="24"/>
      <c r="Z50" s="24"/>
    </row>
    <row r="51" spans="1:26" s="2" customFormat="1" ht="20.25" customHeight="1" x14ac:dyDescent="0.15">
      <c r="A51" s="117"/>
      <c r="B51" s="120"/>
      <c r="C51" s="120"/>
      <c r="D51" s="15">
        <v>5466.8</v>
      </c>
      <c r="E51" s="15">
        <v>5467.9</v>
      </c>
      <c r="F51" s="15">
        <f t="shared" si="3"/>
        <v>1.0999999999994543</v>
      </c>
      <c r="G51" s="15">
        <v>-5408.9</v>
      </c>
      <c r="H51" s="15">
        <v>-5410</v>
      </c>
      <c r="I51" s="15">
        <f t="shared" si="4"/>
        <v>1.1000000000003638</v>
      </c>
      <c r="J51" s="15">
        <v>312.08999999999997</v>
      </c>
      <c r="K51" s="15">
        <v>4.5999999999999996</v>
      </c>
      <c r="L51" s="11">
        <v>0.47799999999999998</v>
      </c>
      <c r="M51" s="6">
        <f t="shared" si="5"/>
        <v>65.160304347826084</v>
      </c>
      <c r="N51" s="11">
        <v>2.62</v>
      </c>
      <c r="O51" s="11">
        <v>4.2</v>
      </c>
      <c r="P51" s="6">
        <v>59.6</v>
      </c>
      <c r="Q51" s="6">
        <v>224.1</v>
      </c>
      <c r="R51" s="16" t="s">
        <v>27</v>
      </c>
      <c r="S51" s="16" t="s">
        <v>27</v>
      </c>
      <c r="T51" s="16" t="s">
        <v>27</v>
      </c>
      <c r="U51" s="16" t="s">
        <v>27</v>
      </c>
      <c r="V51" s="16" t="s">
        <v>27</v>
      </c>
      <c r="W51" s="17" t="s">
        <v>28</v>
      </c>
      <c r="X51" s="25"/>
      <c r="Y51" s="24"/>
      <c r="Z51" s="24"/>
    </row>
    <row r="52" spans="1:26" s="2" customFormat="1" ht="20.25" customHeight="1" x14ac:dyDescent="0.15">
      <c r="A52" s="118"/>
      <c r="B52" s="121"/>
      <c r="C52" s="121"/>
      <c r="D52" s="28">
        <v>5469.9</v>
      </c>
      <c r="E52" s="28">
        <v>5477.2</v>
      </c>
      <c r="F52" s="28">
        <f t="shared" si="3"/>
        <v>7.3000000000001819</v>
      </c>
      <c r="G52" s="28">
        <v>-5411.9</v>
      </c>
      <c r="H52" s="28">
        <v>-5418.9</v>
      </c>
      <c r="I52" s="28">
        <f t="shared" si="4"/>
        <v>7</v>
      </c>
      <c r="J52" s="28">
        <v>405.6</v>
      </c>
      <c r="K52" s="28">
        <v>2.1</v>
      </c>
      <c r="L52" s="12">
        <v>0.435</v>
      </c>
      <c r="M52" s="7">
        <f t="shared" si="5"/>
        <v>68.597857142857137</v>
      </c>
      <c r="N52" s="12">
        <v>2.63</v>
      </c>
      <c r="O52" s="12">
        <v>2.6</v>
      </c>
      <c r="P52" s="7">
        <v>53</v>
      </c>
      <c r="Q52" s="7">
        <v>221.1</v>
      </c>
      <c r="R52" s="18" t="s">
        <v>27</v>
      </c>
      <c r="S52" s="18" t="s">
        <v>27</v>
      </c>
      <c r="T52" s="18" t="s">
        <v>27</v>
      </c>
      <c r="U52" s="18" t="s">
        <v>27</v>
      </c>
      <c r="V52" s="18" t="s">
        <v>27</v>
      </c>
      <c r="W52" s="19" t="s">
        <v>28</v>
      </c>
      <c r="X52" s="25"/>
      <c r="Y52" s="24"/>
      <c r="Z52" s="24"/>
    </row>
    <row r="53" spans="1:26" s="26" customFormat="1" x14ac:dyDescent="0.15">
      <c r="A53" s="29"/>
      <c r="F53" s="30">
        <f>SUM(F40:F52)</f>
        <v>241.49999999999727</v>
      </c>
      <c r="I53" s="29"/>
      <c r="J53" s="29"/>
      <c r="N53" s="26" t="e">
        <f>#REF!/F53</f>
        <v>#REF!</v>
      </c>
      <c r="R53" s="32"/>
      <c r="U53" s="23"/>
      <c r="V53" s="23"/>
      <c r="W53" s="23"/>
      <c r="X53" s="25"/>
      <c r="Y53" s="24"/>
      <c r="Z53" s="24"/>
    </row>
    <row r="56" spans="1:26" x14ac:dyDescent="0.15">
      <c r="I56" s="26"/>
    </row>
  </sheetData>
  <mergeCells count="66">
    <mergeCell ref="W29:W31"/>
    <mergeCell ref="T4:T5"/>
    <mergeCell ref="T30:T31"/>
    <mergeCell ref="U4:U5"/>
    <mergeCell ref="U30:U31"/>
    <mergeCell ref="V4:V5"/>
    <mergeCell ref="V30:V31"/>
    <mergeCell ref="Q29:Q31"/>
    <mergeCell ref="R4:R5"/>
    <mergeCell ref="R30:R31"/>
    <mergeCell ref="S4:S5"/>
    <mergeCell ref="S30:S31"/>
    <mergeCell ref="H30:H31"/>
    <mergeCell ref="I4:I5"/>
    <mergeCell ref="I30:I31"/>
    <mergeCell ref="J3:J5"/>
    <mergeCell ref="J29:J31"/>
    <mergeCell ref="E30:E31"/>
    <mergeCell ref="F4:F5"/>
    <mergeCell ref="F30:F31"/>
    <mergeCell ref="G4:G5"/>
    <mergeCell ref="G30:G31"/>
    <mergeCell ref="C6:C26"/>
    <mergeCell ref="C29:C31"/>
    <mergeCell ref="C32:C39"/>
    <mergeCell ref="C40:C52"/>
    <mergeCell ref="D4:D5"/>
    <mergeCell ref="D30:D31"/>
    <mergeCell ref="A6:A26"/>
    <mergeCell ref="A29:A31"/>
    <mergeCell ref="A32:A52"/>
    <mergeCell ref="B3:B5"/>
    <mergeCell ref="B7:B19"/>
    <mergeCell ref="B20:B26"/>
    <mergeCell ref="B29:B31"/>
    <mergeCell ref="B32:B52"/>
    <mergeCell ref="A27:W27"/>
    <mergeCell ref="A28:E28"/>
    <mergeCell ref="S28:W28"/>
    <mergeCell ref="D29:F29"/>
    <mergeCell ref="G29:I29"/>
    <mergeCell ref="R29:V29"/>
    <mergeCell ref="K29:K31"/>
    <mergeCell ref="L29:L31"/>
    <mergeCell ref="A1:W1"/>
    <mergeCell ref="A2:E2"/>
    <mergeCell ref="S2:W2"/>
    <mergeCell ref="D3:F3"/>
    <mergeCell ref="G3:I3"/>
    <mergeCell ref="R3:V3"/>
    <mergeCell ref="A3:A5"/>
    <mergeCell ref="C3:C5"/>
    <mergeCell ref="E4:E5"/>
    <mergeCell ref="H4:H5"/>
    <mergeCell ref="K3:K5"/>
    <mergeCell ref="L3:L5"/>
    <mergeCell ref="Q3:Q5"/>
    <mergeCell ref="W3:W5"/>
    <mergeCell ref="M3:M5"/>
    <mergeCell ref="N3:N5"/>
    <mergeCell ref="O3:O5"/>
    <mergeCell ref="P3:P5"/>
    <mergeCell ref="M29:M31"/>
    <mergeCell ref="N29:N31"/>
    <mergeCell ref="O29:O31"/>
    <mergeCell ref="P29:P31"/>
  </mergeCells>
  <phoneticPr fontId="8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VF41"/>
  <sheetViews>
    <sheetView workbookViewId="0">
      <selection activeCell="E23" sqref="E23"/>
    </sheetView>
  </sheetViews>
  <sheetFormatPr defaultColWidth="9" defaultRowHeight="14.25" x14ac:dyDescent="0.15"/>
  <cols>
    <col min="1" max="1" width="4.125" style="1" customWidth="1"/>
    <col min="2" max="2" width="7.625" style="1" customWidth="1"/>
    <col min="3" max="3" width="3" style="1" customWidth="1"/>
    <col min="4" max="5" width="7.625" style="1" customWidth="1"/>
    <col min="6" max="6" width="10.25" style="1" customWidth="1"/>
    <col min="7" max="8" width="8.5" style="1" customWidth="1"/>
    <col min="9" max="9" width="5.875" style="1" customWidth="1"/>
    <col min="10" max="10" width="8.375" style="1" customWidth="1"/>
    <col min="11" max="13" width="5.875" style="1" customWidth="1"/>
    <col min="14" max="14" width="6.75" style="3" customWidth="1"/>
    <col min="15" max="16" width="6.875" style="1" customWidth="1"/>
    <col min="17" max="17" width="15.625" style="1" customWidth="1"/>
    <col min="18" max="18" width="6.875" style="1" customWidth="1"/>
    <col min="19" max="19" width="6.625" style="1" customWidth="1"/>
    <col min="20" max="20" width="4.625" style="1" customWidth="1"/>
    <col min="21" max="21" width="3.625" style="1" customWidth="1"/>
    <col min="22" max="22" width="6.625" style="1" customWidth="1"/>
    <col min="23" max="252" width="9" style="1"/>
    <col min="253" max="253" width="4.125" style="1" customWidth="1"/>
    <col min="254" max="254" width="9" style="1" hidden="1" customWidth="1"/>
    <col min="255" max="256" width="6.875" style="1" customWidth="1"/>
    <col min="257" max="257" width="5.125" style="1" customWidth="1"/>
    <col min="258" max="259" width="7.875" style="1" customWidth="1"/>
    <col min="260" max="260" width="5.125" style="1" customWidth="1"/>
    <col min="261" max="261" width="6.875" style="1" customWidth="1"/>
    <col min="262" max="268" width="5.875" style="1" customWidth="1"/>
    <col min="269" max="270" width="6.875" style="1" customWidth="1"/>
    <col min="271" max="271" width="13.125" style="1" customWidth="1"/>
    <col min="272" max="272" width="3.625" style="1" customWidth="1"/>
    <col min="273" max="273" width="15.625" style="1" customWidth="1"/>
    <col min="274" max="274" width="6.875" style="1" customWidth="1"/>
    <col min="275" max="275" width="6.625" style="1" customWidth="1"/>
    <col min="276" max="276" width="4.625" style="1" customWidth="1"/>
    <col min="277" max="277" width="3.625" style="1" customWidth="1"/>
    <col min="278" max="278" width="6.625" style="1" customWidth="1"/>
    <col min="279" max="508" width="9" style="1"/>
    <col min="509" max="509" width="4.125" style="1" customWidth="1"/>
    <col min="510" max="510" width="9" style="1" hidden="1" customWidth="1"/>
    <col min="511" max="512" width="6.875" style="1" customWidth="1"/>
    <col min="513" max="513" width="5.125" style="1" customWidth="1"/>
    <col min="514" max="515" width="7.875" style="1" customWidth="1"/>
    <col min="516" max="516" width="5.125" style="1" customWidth="1"/>
    <col min="517" max="517" width="6.875" style="1" customWidth="1"/>
    <col min="518" max="524" width="5.875" style="1" customWidth="1"/>
    <col min="525" max="526" width="6.875" style="1" customWidth="1"/>
    <col min="527" max="527" width="13.125" style="1" customWidth="1"/>
    <col min="528" max="528" width="3.625" style="1" customWidth="1"/>
    <col min="529" max="529" width="15.625" style="1" customWidth="1"/>
    <col min="530" max="530" width="6.875" style="1" customWidth="1"/>
    <col min="531" max="531" width="6.625" style="1" customWidth="1"/>
    <col min="532" max="532" width="4.625" style="1" customWidth="1"/>
    <col min="533" max="533" width="3.625" style="1" customWidth="1"/>
    <col min="534" max="534" width="6.625" style="1" customWidth="1"/>
    <col min="535" max="764" width="9" style="1"/>
    <col min="765" max="765" width="4.125" style="1" customWidth="1"/>
    <col min="766" max="766" width="9" style="1" hidden="1" customWidth="1"/>
    <col min="767" max="768" width="6.875" style="1" customWidth="1"/>
    <col min="769" max="769" width="5.125" style="1" customWidth="1"/>
    <col min="770" max="771" width="7.875" style="1" customWidth="1"/>
    <col min="772" max="772" width="5.125" style="1" customWidth="1"/>
    <col min="773" max="773" width="6.875" style="1" customWidth="1"/>
    <col min="774" max="780" width="5.875" style="1" customWidth="1"/>
    <col min="781" max="782" width="6.875" style="1" customWidth="1"/>
    <col min="783" max="783" width="13.125" style="1" customWidth="1"/>
    <col min="784" max="784" width="3.625" style="1" customWidth="1"/>
    <col min="785" max="785" width="15.625" style="1" customWidth="1"/>
    <col min="786" max="786" width="6.875" style="1" customWidth="1"/>
    <col min="787" max="787" width="6.625" style="1" customWidth="1"/>
    <col min="788" max="788" width="4.625" style="1" customWidth="1"/>
    <col min="789" max="789" width="3.625" style="1" customWidth="1"/>
    <col min="790" max="790" width="6.625" style="1" customWidth="1"/>
    <col min="791" max="1020" width="9" style="1"/>
    <col min="1021" max="1021" width="4.125" style="1" customWidth="1"/>
    <col min="1022" max="1022" width="9" style="1" hidden="1" customWidth="1"/>
    <col min="1023" max="1024" width="6.875" style="1" customWidth="1"/>
    <col min="1025" max="1025" width="5.125" style="1" customWidth="1"/>
    <col min="1026" max="1027" width="7.875" style="1" customWidth="1"/>
    <col min="1028" max="1028" width="5.125" style="1" customWidth="1"/>
    <col min="1029" max="1029" width="6.875" style="1" customWidth="1"/>
    <col min="1030" max="1036" width="5.875" style="1" customWidth="1"/>
    <col min="1037" max="1038" width="6.875" style="1" customWidth="1"/>
    <col min="1039" max="1039" width="13.125" style="1" customWidth="1"/>
    <col min="1040" max="1040" width="3.625" style="1" customWidth="1"/>
    <col min="1041" max="1041" width="15.625" style="1" customWidth="1"/>
    <col min="1042" max="1042" width="6.875" style="1" customWidth="1"/>
    <col min="1043" max="1043" width="6.625" style="1" customWidth="1"/>
    <col min="1044" max="1044" width="4.625" style="1" customWidth="1"/>
    <col min="1045" max="1045" width="3.625" style="1" customWidth="1"/>
    <col min="1046" max="1046" width="6.625" style="1" customWidth="1"/>
    <col min="1047" max="1276" width="9" style="1"/>
    <col min="1277" max="1277" width="4.125" style="1" customWidth="1"/>
    <col min="1278" max="1278" width="9" style="1" hidden="1" customWidth="1"/>
    <col min="1279" max="1280" width="6.875" style="1" customWidth="1"/>
    <col min="1281" max="1281" width="5.125" style="1" customWidth="1"/>
    <col min="1282" max="1283" width="7.875" style="1" customWidth="1"/>
    <col min="1284" max="1284" width="5.125" style="1" customWidth="1"/>
    <col min="1285" max="1285" width="6.875" style="1" customWidth="1"/>
    <col min="1286" max="1292" width="5.875" style="1" customWidth="1"/>
    <col min="1293" max="1294" width="6.875" style="1" customWidth="1"/>
    <col min="1295" max="1295" width="13.125" style="1" customWidth="1"/>
    <col min="1296" max="1296" width="3.625" style="1" customWidth="1"/>
    <col min="1297" max="1297" width="15.625" style="1" customWidth="1"/>
    <col min="1298" max="1298" width="6.875" style="1" customWidth="1"/>
    <col min="1299" max="1299" width="6.625" style="1" customWidth="1"/>
    <col min="1300" max="1300" width="4.625" style="1" customWidth="1"/>
    <col min="1301" max="1301" width="3.625" style="1" customWidth="1"/>
    <col min="1302" max="1302" width="6.625" style="1" customWidth="1"/>
    <col min="1303" max="1532" width="9" style="1"/>
    <col min="1533" max="1533" width="4.125" style="1" customWidth="1"/>
    <col min="1534" max="1534" width="9" style="1" hidden="1" customWidth="1"/>
    <col min="1535" max="1536" width="6.875" style="1" customWidth="1"/>
    <col min="1537" max="1537" width="5.125" style="1" customWidth="1"/>
    <col min="1538" max="1539" width="7.875" style="1" customWidth="1"/>
    <col min="1540" max="1540" width="5.125" style="1" customWidth="1"/>
    <col min="1541" max="1541" width="6.875" style="1" customWidth="1"/>
    <col min="1542" max="1548" width="5.875" style="1" customWidth="1"/>
    <col min="1549" max="1550" width="6.875" style="1" customWidth="1"/>
    <col min="1551" max="1551" width="13.125" style="1" customWidth="1"/>
    <col min="1552" max="1552" width="3.625" style="1" customWidth="1"/>
    <col min="1553" max="1553" width="15.625" style="1" customWidth="1"/>
    <col min="1554" max="1554" width="6.875" style="1" customWidth="1"/>
    <col min="1555" max="1555" width="6.625" style="1" customWidth="1"/>
    <col min="1556" max="1556" width="4.625" style="1" customWidth="1"/>
    <col min="1557" max="1557" width="3.625" style="1" customWidth="1"/>
    <col min="1558" max="1558" width="6.625" style="1" customWidth="1"/>
    <col min="1559" max="1788" width="9" style="1"/>
    <col min="1789" max="1789" width="4.125" style="1" customWidth="1"/>
    <col min="1790" max="1790" width="9" style="1" hidden="1" customWidth="1"/>
    <col min="1791" max="1792" width="6.875" style="1" customWidth="1"/>
    <col min="1793" max="1793" width="5.125" style="1" customWidth="1"/>
    <col min="1794" max="1795" width="7.875" style="1" customWidth="1"/>
    <col min="1796" max="1796" width="5.125" style="1" customWidth="1"/>
    <col min="1797" max="1797" width="6.875" style="1" customWidth="1"/>
    <col min="1798" max="1804" width="5.875" style="1" customWidth="1"/>
    <col min="1805" max="1806" width="6.875" style="1" customWidth="1"/>
    <col min="1807" max="1807" width="13.125" style="1" customWidth="1"/>
    <col min="1808" max="1808" width="3.625" style="1" customWidth="1"/>
    <col min="1809" max="1809" width="15.625" style="1" customWidth="1"/>
    <col min="1810" max="1810" width="6.875" style="1" customWidth="1"/>
    <col min="1811" max="1811" width="6.625" style="1" customWidth="1"/>
    <col min="1812" max="1812" width="4.625" style="1" customWidth="1"/>
    <col min="1813" max="1813" width="3.625" style="1" customWidth="1"/>
    <col min="1814" max="1814" width="6.625" style="1" customWidth="1"/>
    <col min="1815" max="2044" width="9" style="1"/>
    <col min="2045" max="2045" width="4.125" style="1" customWidth="1"/>
    <col min="2046" max="2046" width="9" style="1" hidden="1" customWidth="1"/>
    <col min="2047" max="2048" width="6.875" style="1" customWidth="1"/>
    <col min="2049" max="2049" width="5.125" style="1" customWidth="1"/>
    <col min="2050" max="2051" width="7.875" style="1" customWidth="1"/>
    <col min="2052" max="2052" width="5.125" style="1" customWidth="1"/>
    <col min="2053" max="2053" width="6.875" style="1" customWidth="1"/>
    <col min="2054" max="2060" width="5.875" style="1" customWidth="1"/>
    <col min="2061" max="2062" width="6.875" style="1" customWidth="1"/>
    <col min="2063" max="2063" width="13.125" style="1" customWidth="1"/>
    <col min="2064" max="2064" width="3.625" style="1" customWidth="1"/>
    <col min="2065" max="2065" width="15.625" style="1" customWidth="1"/>
    <col min="2066" max="2066" width="6.875" style="1" customWidth="1"/>
    <col min="2067" max="2067" width="6.625" style="1" customWidth="1"/>
    <col min="2068" max="2068" width="4.625" style="1" customWidth="1"/>
    <col min="2069" max="2069" width="3.625" style="1" customWidth="1"/>
    <col min="2070" max="2070" width="6.625" style="1" customWidth="1"/>
    <col min="2071" max="2300" width="9" style="1"/>
    <col min="2301" max="2301" width="4.125" style="1" customWidth="1"/>
    <col min="2302" max="2302" width="9" style="1" hidden="1" customWidth="1"/>
    <col min="2303" max="2304" width="6.875" style="1" customWidth="1"/>
    <col min="2305" max="2305" width="5.125" style="1" customWidth="1"/>
    <col min="2306" max="2307" width="7.875" style="1" customWidth="1"/>
    <col min="2308" max="2308" width="5.125" style="1" customWidth="1"/>
    <col min="2309" max="2309" width="6.875" style="1" customWidth="1"/>
    <col min="2310" max="2316" width="5.875" style="1" customWidth="1"/>
    <col min="2317" max="2318" width="6.875" style="1" customWidth="1"/>
    <col min="2319" max="2319" width="13.125" style="1" customWidth="1"/>
    <col min="2320" max="2320" width="3.625" style="1" customWidth="1"/>
    <col min="2321" max="2321" width="15.625" style="1" customWidth="1"/>
    <col min="2322" max="2322" width="6.875" style="1" customWidth="1"/>
    <col min="2323" max="2323" width="6.625" style="1" customWidth="1"/>
    <col min="2324" max="2324" width="4.625" style="1" customWidth="1"/>
    <col min="2325" max="2325" width="3.625" style="1" customWidth="1"/>
    <col min="2326" max="2326" width="6.625" style="1" customWidth="1"/>
    <col min="2327" max="2556" width="9" style="1"/>
    <col min="2557" max="2557" width="4.125" style="1" customWidth="1"/>
    <col min="2558" max="2558" width="9" style="1" hidden="1" customWidth="1"/>
    <col min="2559" max="2560" width="6.875" style="1" customWidth="1"/>
    <col min="2561" max="2561" width="5.125" style="1" customWidth="1"/>
    <col min="2562" max="2563" width="7.875" style="1" customWidth="1"/>
    <col min="2564" max="2564" width="5.125" style="1" customWidth="1"/>
    <col min="2565" max="2565" width="6.875" style="1" customWidth="1"/>
    <col min="2566" max="2572" width="5.875" style="1" customWidth="1"/>
    <col min="2573" max="2574" width="6.875" style="1" customWidth="1"/>
    <col min="2575" max="2575" width="13.125" style="1" customWidth="1"/>
    <col min="2576" max="2576" width="3.625" style="1" customWidth="1"/>
    <col min="2577" max="2577" width="15.625" style="1" customWidth="1"/>
    <col min="2578" max="2578" width="6.875" style="1" customWidth="1"/>
    <col min="2579" max="2579" width="6.625" style="1" customWidth="1"/>
    <col min="2580" max="2580" width="4.625" style="1" customWidth="1"/>
    <col min="2581" max="2581" width="3.625" style="1" customWidth="1"/>
    <col min="2582" max="2582" width="6.625" style="1" customWidth="1"/>
    <col min="2583" max="2812" width="9" style="1"/>
    <col min="2813" max="2813" width="4.125" style="1" customWidth="1"/>
    <col min="2814" max="2814" width="9" style="1" hidden="1" customWidth="1"/>
    <col min="2815" max="2816" width="6.875" style="1" customWidth="1"/>
    <col min="2817" max="2817" width="5.125" style="1" customWidth="1"/>
    <col min="2818" max="2819" width="7.875" style="1" customWidth="1"/>
    <col min="2820" max="2820" width="5.125" style="1" customWidth="1"/>
    <col min="2821" max="2821" width="6.875" style="1" customWidth="1"/>
    <col min="2822" max="2828" width="5.875" style="1" customWidth="1"/>
    <col min="2829" max="2830" width="6.875" style="1" customWidth="1"/>
    <col min="2831" max="2831" width="13.125" style="1" customWidth="1"/>
    <col min="2832" max="2832" width="3.625" style="1" customWidth="1"/>
    <col min="2833" max="2833" width="15.625" style="1" customWidth="1"/>
    <col min="2834" max="2834" width="6.875" style="1" customWidth="1"/>
    <col min="2835" max="2835" width="6.625" style="1" customWidth="1"/>
    <col min="2836" max="2836" width="4.625" style="1" customWidth="1"/>
    <col min="2837" max="2837" width="3.625" style="1" customWidth="1"/>
    <col min="2838" max="2838" width="6.625" style="1" customWidth="1"/>
    <col min="2839" max="3068" width="9" style="1"/>
    <col min="3069" max="3069" width="4.125" style="1" customWidth="1"/>
    <col min="3070" max="3070" width="9" style="1" hidden="1" customWidth="1"/>
    <col min="3071" max="3072" width="6.875" style="1" customWidth="1"/>
    <col min="3073" max="3073" width="5.125" style="1" customWidth="1"/>
    <col min="3074" max="3075" width="7.875" style="1" customWidth="1"/>
    <col min="3076" max="3076" width="5.125" style="1" customWidth="1"/>
    <col min="3077" max="3077" width="6.875" style="1" customWidth="1"/>
    <col min="3078" max="3084" width="5.875" style="1" customWidth="1"/>
    <col min="3085" max="3086" width="6.875" style="1" customWidth="1"/>
    <col min="3087" max="3087" width="13.125" style="1" customWidth="1"/>
    <col min="3088" max="3088" width="3.625" style="1" customWidth="1"/>
    <col min="3089" max="3089" width="15.625" style="1" customWidth="1"/>
    <col min="3090" max="3090" width="6.875" style="1" customWidth="1"/>
    <col min="3091" max="3091" width="6.625" style="1" customWidth="1"/>
    <col min="3092" max="3092" width="4.625" style="1" customWidth="1"/>
    <col min="3093" max="3093" width="3.625" style="1" customWidth="1"/>
    <col min="3094" max="3094" width="6.625" style="1" customWidth="1"/>
    <col min="3095" max="3324" width="9" style="1"/>
    <col min="3325" max="3325" width="4.125" style="1" customWidth="1"/>
    <col min="3326" max="3326" width="9" style="1" hidden="1" customWidth="1"/>
    <col min="3327" max="3328" width="6.875" style="1" customWidth="1"/>
    <col min="3329" max="3329" width="5.125" style="1" customWidth="1"/>
    <col min="3330" max="3331" width="7.875" style="1" customWidth="1"/>
    <col min="3332" max="3332" width="5.125" style="1" customWidth="1"/>
    <col min="3333" max="3333" width="6.875" style="1" customWidth="1"/>
    <col min="3334" max="3340" width="5.875" style="1" customWidth="1"/>
    <col min="3341" max="3342" width="6.875" style="1" customWidth="1"/>
    <col min="3343" max="3343" width="13.125" style="1" customWidth="1"/>
    <col min="3344" max="3344" width="3.625" style="1" customWidth="1"/>
    <col min="3345" max="3345" width="15.625" style="1" customWidth="1"/>
    <col min="3346" max="3346" width="6.875" style="1" customWidth="1"/>
    <col min="3347" max="3347" width="6.625" style="1" customWidth="1"/>
    <col min="3348" max="3348" width="4.625" style="1" customWidth="1"/>
    <col min="3349" max="3349" width="3.625" style="1" customWidth="1"/>
    <col min="3350" max="3350" width="6.625" style="1" customWidth="1"/>
    <col min="3351" max="3580" width="9" style="1"/>
    <col min="3581" max="3581" width="4.125" style="1" customWidth="1"/>
    <col min="3582" max="3582" width="9" style="1" hidden="1" customWidth="1"/>
    <col min="3583" max="3584" width="6.875" style="1" customWidth="1"/>
    <col min="3585" max="3585" width="5.125" style="1" customWidth="1"/>
    <col min="3586" max="3587" width="7.875" style="1" customWidth="1"/>
    <col min="3588" max="3588" width="5.125" style="1" customWidth="1"/>
    <col min="3589" max="3589" width="6.875" style="1" customWidth="1"/>
    <col min="3590" max="3596" width="5.875" style="1" customWidth="1"/>
    <col min="3597" max="3598" width="6.875" style="1" customWidth="1"/>
    <col min="3599" max="3599" width="13.125" style="1" customWidth="1"/>
    <col min="3600" max="3600" width="3.625" style="1" customWidth="1"/>
    <col min="3601" max="3601" width="15.625" style="1" customWidth="1"/>
    <col min="3602" max="3602" width="6.875" style="1" customWidth="1"/>
    <col min="3603" max="3603" width="6.625" style="1" customWidth="1"/>
    <col min="3604" max="3604" width="4.625" style="1" customWidth="1"/>
    <col min="3605" max="3605" width="3.625" style="1" customWidth="1"/>
    <col min="3606" max="3606" width="6.625" style="1" customWidth="1"/>
    <col min="3607" max="3836" width="9" style="1"/>
    <col min="3837" max="3837" width="4.125" style="1" customWidth="1"/>
    <col min="3838" max="3838" width="9" style="1" hidden="1" customWidth="1"/>
    <col min="3839" max="3840" width="6.875" style="1" customWidth="1"/>
    <col min="3841" max="3841" width="5.125" style="1" customWidth="1"/>
    <col min="3842" max="3843" width="7.875" style="1" customWidth="1"/>
    <col min="3844" max="3844" width="5.125" style="1" customWidth="1"/>
    <col min="3845" max="3845" width="6.875" style="1" customWidth="1"/>
    <col min="3846" max="3852" width="5.875" style="1" customWidth="1"/>
    <col min="3853" max="3854" width="6.875" style="1" customWidth="1"/>
    <col min="3855" max="3855" width="13.125" style="1" customWidth="1"/>
    <col min="3856" max="3856" width="3.625" style="1" customWidth="1"/>
    <col min="3857" max="3857" width="15.625" style="1" customWidth="1"/>
    <col min="3858" max="3858" width="6.875" style="1" customWidth="1"/>
    <col min="3859" max="3859" width="6.625" style="1" customWidth="1"/>
    <col min="3860" max="3860" width="4.625" style="1" customWidth="1"/>
    <col min="3861" max="3861" width="3.625" style="1" customWidth="1"/>
    <col min="3862" max="3862" width="6.625" style="1" customWidth="1"/>
    <col min="3863" max="4092" width="9" style="1"/>
    <col min="4093" max="4093" width="4.125" style="1" customWidth="1"/>
    <col min="4094" max="4094" width="9" style="1" hidden="1" customWidth="1"/>
    <col min="4095" max="4096" width="6.875" style="1" customWidth="1"/>
    <col min="4097" max="4097" width="5.125" style="1" customWidth="1"/>
    <col min="4098" max="4099" width="7.875" style="1" customWidth="1"/>
    <col min="4100" max="4100" width="5.125" style="1" customWidth="1"/>
    <col min="4101" max="4101" width="6.875" style="1" customWidth="1"/>
    <col min="4102" max="4108" width="5.875" style="1" customWidth="1"/>
    <col min="4109" max="4110" width="6.875" style="1" customWidth="1"/>
    <col min="4111" max="4111" width="13.125" style="1" customWidth="1"/>
    <col min="4112" max="4112" width="3.625" style="1" customWidth="1"/>
    <col min="4113" max="4113" width="15.625" style="1" customWidth="1"/>
    <col min="4114" max="4114" width="6.875" style="1" customWidth="1"/>
    <col min="4115" max="4115" width="6.625" style="1" customWidth="1"/>
    <col min="4116" max="4116" width="4.625" style="1" customWidth="1"/>
    <col min="4117" max="4117" width="3.625" style="1" customWidth="1"/>
    <col min="4118" max="4118" width="6.625" style="1" customWidth="1"/>
    <col min="4119" max="4348" width="9" style="1"/>
    <col min="4349" max="4349" width="4.125" style="1" customWidth="1"/>
    <col min="4350" max="4350" width="9" style="1" hidden="1" customWidth="1"/>
    <col min="4351" max="4352" width="6.875" style="1" customWidth="1"/>
    <col min="4353" max="4353" width="5.125" style="1" customWidth="1"/>
    <col min="4354" max="4355" width="7.875" style="1" customWidth="1"/>
    <col min="4356" max="4356" width="5.125" style="1" customWidth="1"/>
    <col min="4357" max="4357" width="6.875" style="1" customWidth="1"/>
    <col min="4358" max="4364" width="5.875" style="1" customWidth="1"/>
    <col min="4365" max="4366" width="6.875" style="1" customWidth="1"/>
    <col min="4367" max="4367" width="13.125" style="1" customWidth="1"/>
    <col min="4368" max="4368" width="3.625" style="1" customWidth="1"/>
    <col min="4369" max="4369" width="15.625" style="1" customWidth="1"/>
    <col min="4370" max="4370" width="6.875" style="1" customWidth="1"/>
    <col min="4371" max="4371" width="6.625" style="1" customWidth="1"/>
    <col min="4372" max="4372" width="4.625" style="1" customWidth="1"/>
    <col min="4373" max="4373" width="3.625" style="1" customWidth="1"/>
    <col min="4374" max="4374" width="6.625" style="1" customWidth="1"/>
    <col min="4375" max="4604" width="9" style="1"/>
    <col min="4605" max="4605" width="4.125" style="1" customWidth="1"/>
    <col min="4606" max="4606" width="9" style="1" hidden="1" customWidth="1"/>
    <col min="4607" max="4608" width="6.875" style="1" customWidth="1"/>
    <col min="4609" max="4609" width="5.125" style="1" customWidth="1"/>
    <col min="4610" max="4611" width="7.875" style="1" customWidth="1"/>
    <col min="4612" max="4612" width="5.125" style="1" customWidth="1"/>
    <col min="4613" max="4613" width="6.875" style="1" customWidth="1"/>
    <col min="4614" max="4620" width="5.875" style="1" customWidth="1"/>
    <col min="4621" max="4622" width="6.875" style="1" customWidth="1"/>
    <col min="4623" max="4623" width="13.125" style="1" customWidth="1"/>
    <col min="4624" max="4624" width="3.625" style="1" customWidth="1"/>
    <col min="4625" max="4625" width="15.625" style="1" customWidth="1"/>
    <col min="4626" max="4626" width="6.875" style="1" customWidth="1"/>
    <col min="4627" max="4627" width="6.625" style="1" customWidth="1"/>
    <col min="4628" max="4628" width="4.625" style="1" customWidth="1"/>
    <col min="4629" max="4629" width="3.625" style="1" customWidth="1"/>
    <col min="4630" max="4630" width="6.625" style="1" customWidth="1"/>
    <col min="4631" max="4860" width="9" style="1"/>
    <col min="4861" max="4861" width="4.125" style="1" customWidth="1"/>
    <col min="4862" max="4862" width="9" style="1" hidden="1" customWidth="1"/>
    <col min="4863" max="4864" width="6.875" style="1" customWidth="1"/>
    <col min="4865" max="4865" width="5.125" style="1" customWidth="1"/>
    <col min="4866" max="4867" width="7.875" style="1" customWidth="1"/>
    <col min="4868" max="4868" width="5.125" style="1" customWidth="1"/>
    <col min="4869" max="4869" width="6.875" style="1" customWidth="1"/>
    <col min="4870" max="4876" width="5.875" style="1" customWidth="1"/>
    <col min="4877" max="4878" width="6.875" style="1" customWidth="1"/>
    <col min="4879" max="4879" width="13.125" style="1" customWidth="1"/>
    <col min="4880" max="4880" width="3.625" style="1" customWidth="1"/>
    <col min="4881" max="4881" width="15.625" style="1" customWidth="1"/>
    <col min="4882" max="4882" width="6.875" style="1" customWidth="1"/>
    <col min="4883" max="4883" width="6.625" style="1" customWidth="1"/>
    <col min="4884" max="4884" width="4.625" style="1" customWidth="1"/>
    <col min="4885" max="4885" width="3.625" style="1" customWidth="1"/>
    <col min="4886" max="4886" width="6.625" style="1" customWidth="1"/>
    <col min="4887" max="5116" width="9" style="1"/>
    <col min="5117" max="5117" width="4.125" style="1" customWidth="1"/>
    <col min="5118" max="5118" width="9" style="1" hidden="1" customWidth="1"/>
    <col min="5119" max="5120" width="6.875" style="1" customWidth="1"/>
    <col min="5121" max="5121" width="5.125" style="1" customWidth="1"/>
    <col min="5122" max="5123" width="7.875" style="1" customWidth="1"/>
    <col min="5124" max="5124" width="5.125" style="1" customWidth="1"/>
    <col min="5125" max="5125" width="6.875" style="1" customWidth="1"/>
    <col min="5126" max="5132" width="5.875" style="1" customWidth="1"/>
    <col min="5133" max="5134" width="6.875" style="1" customWidth="1"/>
    <col min="5135" max="5135" width="13.125" style="1" customWidth="1"/>
    <col min="5136" max="5136" width="3.625" style="1" customWidth="1"/>
    <col min="5137" max="5137" width="15.625" style="1" customWidth="1"/>
    <col min="5138" max="5138" width="6.875" style="1" customWidth="1"/>
    <col min="5139" max="5139" width="6.625" style="1" customWidth="1"/>
    <col min="5140" max="5140" width="4.625" style="1" customWidth="1"/>
    <col min="5141" max="5141" width="3.625" style="1" customWidth="1"/>
    <col min="5142" max="5142" width="6.625" style="1" customWidth="1"/>
    <col min="5143" max="5372" width="9" style="1"/>
    <col min="5373" max="5373" width="4.125" style="1" customWidth="1"/>
    <col min="5374" max="5374" width="9" style="1" hidden="1" customWidth="1"/>
    <col min="5375" max="5376" width="6.875" style="1" customWidth="1"/>
    <col min="5377" max="5377" width="5.125" style="1" customWidth="1"/>
    <col min="5378" max="5379" width="7.875" style="1" customWidth="1"/>
    <col min="5380" max="5380" width="5.125" style="1" customWidth="1"/>
    <col min="5381" max="5381" width="6.875" style="1" customWidth="1"/>
    <col min="5382" max="5388" width="5.875" style="1" customWidth="1"/>
    <col min="5389" max="5390" width="6.875" style="1" customWidth="1"/>
    <col min="5391" max="5391" width="13.125" style="1" customWidth="1"/>
    <col min="5392" max="5392" width="3.625" style="1" customWidth="1"/>
    <col min="5393" max="5393" width="15.625" style="1" customWidth="1"/>
    <col min="5394" max="5394" width="6.875" style="1" customWidth="1"/>
    <col min="5395" max="5395" width="6.625" style="1" customWidth="1"/>
    <col min="5396" max="5396" width="4.625" style="1" customWidth="1"/>
    <col min="5397" max="5397" width="3.625" style="1" customWidth="1"/>
    <col min="5398" max="5398" width="6.625" style="1" customWidth="1"/>
    <col min="5399" max="5628" width="9" style="1"/>
    <col min="5629" max="5629" width="4.125" style="1" customWidth="1"/>
    <col min="5630" max="5630" width="9" style="1" hidden="1" customWidth="1"/>
    <col min="5631" max="5632" width="6.875" style="1" customWidth="1"/>
    <col min="5633" max="5633" width="5.125" style="1" customWidth="1"/>
    <col min="5634" max="5635" width="7.875" style="1" customWidth="1"/>
    <col min="5636" max="5636" width="5.125" style="1" customWidth="1"/>
    <col min="5637" max="5637" width="6.875" style="1" customWidth="1"/>
    <col min="5638" max="5644" width="5.875" style="1" customWidth="1"/>
    <col min="5645" max="5646" width="6.875" style="1" customWidth="1"/>
    <col min="5647" max="5647" width="13.125" style="1" customWidth="1"/>
    <col min="5648" max="5648" width="3.625" style="1" customWidth="1"/>
    <col min="5649" max="5649" width="15.625" style="1" customWidth="1"/>
    <col min="5650" max="5650" width="6.875" style="1" customWidth="1"/>
    <col min="5651" max="5651" width="6.625" style="1" customWidth="1"/>
    <col min="5652" max="5652" width="4.625" style="1" customWidth="1"/>
    <col min="5653" max="5653" width="3.625" style="1" customWidth="1"/>
    <col min="5654" max="5654" width="6.625" style="1" customWidth="1"/>
    <col min="5655" max="5884" width="9" style="1"/>
    <col min="5885" max="5885" width="4.125" style="1" customWidth="1"/>
    <col min="5886" max="5886" width="9" style="1" hidden="1" customWidth="1"/>
    <col min="5887" max="5888" width="6.875" style="1" customWidth="1"/>
    <col min="5889" max="5889" width="5.125" style="1" customWidth="1"/>
    <col min="5890" max="5891" width="7.875" style="1" customWidth="1"/>
    <col min="5892" max="5892" width="5.125" style="1" customWidth="1"/>
    <col min="5893" max="5893" width="6.875" style="1" customWidth="1"/>
    <col min="5894" max="5900" width="5.875" style="1" customWidth="1"/>
    <col min="5901" max="5902" width="6.875" style="1" customWidth="1"/>
    <col min="5903" max="5903" width="13.125" style="1" customWidth="1"/>
    <col min="5904" max="5904" width="3.625" style="1" customWidth="1"/>
    <col min="5905" max="5905" width="15.625" style="1" customWidth="1"/>
    <col min="5906" max="5906" width="6.875" style="1" customWidth="1"/>
    <col min="5907" max="5907" width="6.625" style="1" customWidth="1"/>
    <col min="5908" max="5908" width="4.625" style="1" customWidth="1"/>
    <col min="5909" max="5909" width="3.625" style="1" customWidth="1"/>
    <col min="5910" max="5910" width="6.625" style="1" customWidth="1"/>
    <col min="5911" max="6140" width="9" style="1"/>
    <col min="6141" max="6141" width="4.125" style="1" customWidth="1"/>
    <col min="6142" max="6142" width="9" style="1" hidden="1" customWidth="1"/>
    <col min="6143" max="6144" width="6.875" style="1" customWidth="1"/>
    <col min="6145" max="6145" width="5.125" style="1" customWidth="1"/>
    <col min="6146" max="6147" width="7.875" style="1" customWidth="1"/>
    <col min="6148" max="6148" width="5.125" style="1" customWidth="1"/>
    <col min="6149" max="6149" width="6.875" style="1" customWidth="1"/>
    <col min="6150" max="6156" width="5.875" style="1" customWidth="1"/>
    <col min="6157" max="6158" width="6.875" style="1" customWidth="1"/>
    <col min="6159" max="6159" width="13.125" style="1" customWidth="1"/>
    <col min="6160" max="6160" width="3.625" style="1" customWidth="1"/>
    <col min="6161" max="6161" width="15.625" style="1" customWidth="1"/>
    <col min="6162" max="6162" width="6.875" style="1" customWidth="1"/>
    <col min="6163" max="6163" width="6.625" style="1" customWidth="1"/>
    <col min="6164" max="6164" width="4.625" style="1" customWidth="1"/>
    <col min="6165" max="6165" width="3.625" style="1" customWidth="1"/>
    <col min="6166" max="6166" width="6.625" style="1" customWidth="1"/>
    <col min="6167" max="6396" width="9" style="1"/>
    <col min="6397" max="6397" width="4.125" style="1" customWidth="1"/>
    <col min="6398" max="6398" width="9" style="1" hidden="1" customWidth="1"/>
    <col min="6399" max="6400" width="6.875" style="1" customWidth="1"/>
    <col min="6401" max="6401" width="5.125" style="1" customWidth="1"/>
    <col min="6402" max="6403" width="7.875" style="1" customWidth="1"/>
    <col min="6404" max="6404" width="5.125" style="1" customWidth="1"/>
    <col min="6405" max="6405" width="6.875" style="1" customWidth="1"/>
    <col min="6406" max="6412" width="5.875" style="1" customWidth="1"/>
    <col min="6413" max="6414" width="6.875" style="1" customWidth="1"/>
    <col min="6415" max="6415" width="13.125" style="1" customWidth="1"/>
    <col min="6416" max="6416" width="3.625" style="1" customWidth="1"/>
    <col min="6417" max="6417" width="15.625" style="1" customWidth="1"/>
    <col min="6418" max="6418" width="6.875" style="1" customWidth="1"/>
    <col min="6419" max="6419" width="6.625" style="1" customWidth="1"/>
    <col min="6420" max="6420" width="4.625" style="1" customWidth="1"/>
    <col min="6421" max="6421" width="3.625" style="1" customWidth="1"/>
    <col min="6422" max="6422" width="6.625" style="1" customWidth="1"/>
    <col min="6423" max="6652" width="9" style="1"/>
    <col min="6653" max="6653" width="4.125" style="1" customWidth="1"/>
    <col min="6654" max="6654" width="9" style="1" hidden="1" customWidth="1"/>
    <col min="6655" max="6656" width="6.875" style="1" customWidth="1"/>
    <col min="6657" max="6657" width="5.125" style="1" customWidth="1"/>
    <col min="6658" max="6659" width="7.875" style="1" customWidth="1"/>
    <col min="6660" max="6660" width="5.125" style="1" customWidth="1"/>
    <col min="6661" max="6661" width="6.875" style="1" customWidth="1"/>
    <col min="6662" max="6668" width="5.875" style="1" customWidth="1"/>
    <col min="6669" max="6670" width="6.875" style="1" customWidth="1"/>
    <col min="6671" max="6671" width="13.125" style="1" customWidth="1"/>
    <col min="6672" max="6672" width="3.625" style="1" customWidth="1"/>
    <col min="6673" max="6673" width="15.625" style="1" customWidth="1"/>
    <col min="6674" max="6674" width="6.875" style="1" customWidth="1"/>
    <col min="6675" max="6675" width="6.625" style="1" customWidth="1"/>
    <col min="6676" max="6676" width="4.625" style="1" customWidth="1"/>
    <col min="6677" max="6677" width="3.625" style="1" customWidth="1"/>
    <col min="6678" max="6678" width="6.625" style="1" customWidth="1"/>
    <col min="6679" max="6908" width="9" style="1"/>
    <col min="6909" max="6909" width="4.125" style="1" customWidth="1"/>
    <col min="6910" max="6910" width="9" style="1" hidden="1" customWidth="1"/>
    <col min="6911" max="6912" width="6.875" style="1" customWidth="1"/>
    <col min="6913" max="6913" width="5.125" style="1" customWidth="1"/>
    <col min="6914" max="6915" width="7.875" style="1" customWidth="1"/>
    <col min="6916" max="6916" width="5.125" style="1" customWidth="1"/>
    <col min="6917" max="6917" width="6.875" style="1" customWidth="1"/>
    <col min="6918" max="6924" width="5.875" style="1" customWidth="1"/>
    <col min="6925" max="6926" width="6.875" style="1" customWidth="1"/>
    <col min="6927" max="6927" width="13.125" style="1" customWidth="1"/>
    <col min="6928" max="6928" width="3.625" style="1" customWidth="1"/>
    <col min="6929" max="6929" width="15.625" style="1" customWidth="1"/>
    <col min="6930" max="6930" width="6.875" style="1" customWidth="1"/>
    <col min="6931" max="6931" width="6.625" style="1" customWidth="1"/>
    <col min="6932" max="6932" width="4.625" style="1" customWidth="1"/>
    <col min="6933" max="6933" width="3.625" style="1" customWidth="1"/>
    <col min="6934" max="6934" width="6.625" style="1" customWidth="1"/>
    <col min="6935" max="7164" width="9" style="1"/>
    <col min="7165" max="7165" width="4.125" style="1" customWidth="1"/>
    <col min="7166" max="7166" width="9" style="1" hidden="1" customWidth="1"/>
    <col min="7167" max="7168" width="6.875" style="1" customWidth="1"/>
    <col min="7169" max="7169" width="5.125" style="1" customWidth="1"/>
    <col min="7170" max="7171" width="7.875" style="1" customWidth="1"/>
    <col min="7172" max="7172" width="5.125" style="1" customWidth="1"/>
    <col min="7173" max="7173" width="6.875" style="1" customWidth="1"/>
    <col min="7174" max="7180" width="5.875" style="1" customWidth="1"/>
    <col min="7181" max="7182" width="6.875" style="1" customWidth="1"/>
    <col min="7183" max="7183" width="13.125" style="1" customWidth="1"/>
    <col min="7184" max="7184" width="3.625" style="1" customWidth="1"/>
    <col min="7185" max="7185" width="15.625" style="1" customWidth="1"/>
    <col min="7186" max="7186" width="6.875" style="1" customWidth="1"/>
    <col min="7187" max="7187" width="6.625" style="1" customWidth="1"/>
    <col min="7188" max="7188" width="4.625" style="1" customWidth="1"/>
    <col min="7189" max="7189" width="3.625" style="1" customWidth="1"/>
    <col min="7190" max="7190" width="6.625" style="1" customWidth="1"/>
    <col min="7191" max="7420" width="9" style="1"/>
    <col min="7421" max="7421" width="4.125" style="1" customWidth="1"/>
    <col min="7422" max="7422" width="9" style="1" hidden="1" customWidth="1"/>
    <col min="7423" max="7424" width="6.875" style="1" customWidth="1"/>
    <col min="7425" max="7425" width="5.125" style="1" customWidth="1"/>
    <col min="7426" max="7427" width="7.875" style="1" customWidth="1"/>
    <col min="7428" max="7428" width="5.125" style="1" customWidth="1"/>
    <col min="7429" max="7429" width="6.875" style="1" customWidth="1"/>
    <col min="7430" max="7436" width="5.875" style="1" customWidth="1"/>
    <col min="7437" max="7438" width="6.875" style="1" customWidth="1"/>
    <col min="7439" max="7439" width="13.125" style="1" customWidth="1"/>
    <col min="7440" max="7440" width="3.625" style="1" customWidth="1"/>
    <col min="7441" max="7441" width="15.625" style="1" customWidth="1"/>
    <col min="7442" max="7442" width="6.875" style="1" customWidth="1"/>
    <col min="7443" max="7443" width="6.625" style="1" customWidth="1"/>
    <col min="7444" max="7444" width="4.625" style="1" customWidth="1"/>
    <col min="7445" max="7445" width="3.625" style="1" customWidth="1"/>
    <col min="7446" max="7446" width="6.625" style="1" customWidth="1"/>
    <col min="7447" max="7676" width="9" style="1"/>
    <col min="7677" max="7677" width="4.125" style="1" customWidth="1"/>
    <col min="7678" max="7678" width="9" style="1" hidden="1" customWidth="1"/>
    <col min="7679" max="7680" width="6.875" style="1" customWidth="1"/>
    <col min="7681" max="7681" width="5.125" style="1" customWidth="1"/>
    <col min="7682" max="7683" width="7.875" style="1" customWidth="1"/>
    <col min="7684" max="7684" width="5.125" style="1" customWidth="1"/>
    <col min="7685" max="7685" width="6.875" style="1" customWidth="1"/>
    <col min="7686" max="7692" width="5.875" style="1" customWidth="1"/>
    <col min="7693" max="7694" width="6.875" style="1" customWidth="1"/>
    <col min="7695" max="7695" width="13.125" style="1" customWidth="1"/>
    <col min="7696" max="7696" width="3.625" style="1" customWidth="1"/>
    <col min="7697" max="7697" width="15.625" style="1" customWidth="1"/>
    <col min="7698" max="7698" width="6.875" style="1" customWidth="1"/>
    <col min="7699" max="7699" width="6.625" style="1" customWidth="1"/>
    <col min="7700" max="7700" width="4.625" style="1" customWidth="1"/>
    <col min="7701" max="7701" width="3.625" style="1" customWidth="1"/>
    <col min="7702" max="7702" width="6.625" style="1" customWidth="1"/>
    <col min="7703" max="7932" width="9" style="1"/>
    <col min="7933" max="7933" width="4.125" style="1" customWidth="1"/>
    <col min="7934" max="7934" width="9" style="1" hidden="1" customWidth="1"/>
    <col min="7935" max="7936" width="6.875" style="1" customWidth="1"/>
    <col min="7937" max="7937" width="5.125" style="1" customWidth="1"/>
    <col min="7938" max="7939" width="7.875" style="1" customWidth="1"/>
    <col min="7940" max="7940" width="5.125" style="1" customWidth="1"/>
    <col min="7941" max="7941" width="6.875" style="1" customWidth="1"/>
    <col min="7942" max="7948" width="5.875" style="1" customWidth="1"/>
    <col min="7949" max="7950" width="6.875" style="1" customWidth="1"/>
    <col min="7951" max="7951" width="13.125" style="1" customWidth="1"/>
    <col min="7952" max="7952" width="3.625" style="1" customWidth="1"/>
    <col min="7953" max="7953" width="15.625" style="1" customWidth="1"/>
    <col min="7954" max="7954" width="6.875" style="1" customWidth="1"/>
    <col min="7955" max="7955" width="6.625" style="1" customWidth="1"/>
    <col min="7956" max="7956" width="4.625" style="1" customWidth="1"/>
    <col min="7957" max="7957" width="3.625" style="1" customWidth="1"/>
    <col min="7958" max="7958" width="6.625" style="1" customWidth="1"/>
    <col min="7959" max="8188" width="9" style="1"/>
    <col min="8189" max="8189" width="4.125" style="1" customWidth="1"/>
    <col min="8190" max="8190" width="9" style="1" hidden="1" customWidth="1"/>
    <col min="8191" max="8192" width="6.875" style="1" customWidth="1"/>
    <col min="8193" max="8193" width="5.125" style="1" customWidth="1"/>
    <col min="8194" max="8195" width="7.875" style="1" customWidth="1"/>
    <col min="8196" max="8196" width="5.125" style="1" customWidth="1"/>
    <col min="8197" max="8197" width="6.875" style="1" customWidth="1"/>
    <col min="8198" max="8204" width="5.875" style="1" customWidth="1"/>
    <col min="8205" max="8206" width="6.875" style="1" customWidth="1"/>
    <col min="8207" max="8207" width="13.125" style="1" customWidth="1"/>
    <col min="8208" max="8208" width="3.625" style="1" customWidth="1"/>
    <col min="8209" max="8209" width="15.625" style="1" customWidth="1"/>
    <col min="8210" max="8210" width="6.875" style="1" customWidth="1"/>
    <col min="8211" max="8211" width="6.625" style="1" customWidth="1"/>
    <col min="8212" max="8212" width="4.625" style="1" customWidth="1"/>
    <col min="8213" max="8213" width="3.625" style="1" customWidth="1"/>
    <col min="8214" max="8214" width="6.625" style="1" customWidth="1"/>
    <col min="8215" max="8444" width="9" style="1"/>
    <col min="8445" max="8445" width="4.125" style="1" customWidth="1"/>
    <col min="8446" max="8446" width="9" style="1" hidden="1" customWidth="1"/>
    <col min="8447" max="8448" width="6.875" style="1" customWidth="1"/>
    <col min="8449" max="8449" width="5.125" style="1" customWidth="1"/>
    <col min="8450" max="8451" width="7.875" style="1" customWidth="1"/>
    <col min="8452" max="8452" width="5.125" style="1" customWidth="1"/>
    <col min="8453" max="8453" width="6.875" style="1" customWidth="1"/>
    <col min="8454" max="8460" width="5.875" style="1" customWidth="1"/>
    <col min="8461" max="8462" width="6.875" style="1" customWidth="1"/>
    <col min="8463" max="8463" width="13.125" style="1" customWidth="1"/>
    <col min="8464" max="8464" width="3.625" style="1" customWidth="1"/>
    <col min="8465" max="8465" width="15.625" style="1" customWidth="1"/>
    <col min="8466" max="8466" width="6.875" style="1" customWidth="1"/>
    <col min="8467" max="8467" width="6.625" style="1" customWidth="1"/>
    <col min="8468" max="8468" width="4.625" style="1" customWidth="1"/>
    <col min="8469" max="8469" width="3.625" style="1" customWidth="1"/>
    <col min="8470" max="8470" width="6.625" style="1" customWidth="1"/>
    <col min="8471" max="8700" width="9" style="1"/>
    <col min="8701" max="8701" width="4.125" style="1" customWidth="1"/>
    <col min="8702" max="8702" width="9" style="1" hidden="1" customWidth="1"/>
    <col min="8703" max="8704" width="6.875" style="1" customWidth="1"/>
    <col min="8705" max="8705" width="5.125" style="1" customWidth="1"/>
    <col min="8706" max="8707" width="7.875" style="1" customWidth="1"/>
    <col min="8708" max="8708" width="5.125" style="1" customWidth="1"/>
    <col min="8709" max="8709" width="6.875" style="1" customWidth="1"/>
    <col min="8710" max="8716" width="5.875" style="1" customWidth="1"/>
    <col min="8717" max="8718" width="6.875" style="1" customWidth="1"/>
    <col min="8719" max="8719" width="13.125" style="1" customWidth="1"/>
    <col min="8720" max="8720" width="3.625" style="1" customWidth="1"/>
    <col min="8721" max="8721" width="15.625" style="1" customWidth="1"/>
    <col min="8722" max="8722" width="6.875" style="1" customWidth="1"/>
    <col min="8723" max="8723" width="6.625" style="1" customWidth="1"/>
    <col min="8724" max="8724" width="4.625" style="1" customWidth="1"/>
    <col min="8725" max="8725" width="3.625" style="1" customWidth="1"/>
    <col min="8726" max="8726" width="6.625" style="1" customWidth="1"/>
    <col min="8727" max="8956" width="9" style="1"/>
    <col min="8957" max="8957" width="4.125" style="1" customWidth="1"/>
    <col min="8958" max="8958" width="9" style="1" hidden="1" customWidth="1"/>
    <col min="8959" max="8960" width="6.875" style="1" customWidth="1"/>
    <col min="8961" max="8961" width="5.125" style="1" customWidth="1"/>
    <col min="8962" max="8963" width="7.875" style="1" customWidth="1"/>
    <col min="8964" max="8964" width="5.125" style="1" customWidth="1"/>
    <col min="8965" max="8965" width="6.875" style="1" customWidth="1"/>
    <col min="8966" max="8972" width="5.875" style="1" customWidth="1"/>
    <col min="8973" max="8974" width="6.875" style="1" customWidth="1"/>
    <col min="8975" max="8975" width="13.125" style="1" customWidth="1"/>
    <col min="8976" max="8976" width="3.625" style="1" customWidth="1"/>
    <col min="8977" max="8977" width="15.625" style="1" customWidth="1"/>
    <col min="8978" max="8978" width="6.875" style="1" customWidth="1"/>
    <col min="8979" max="8979" width="6.625" style="1" customWidth="1"/>
    <col min="8980" max="8980" width="4.625" style="1" customWidth="1"/>
    <col min="8981" max="8981" width="3.625" style="1" customWidth="1"/>
    <col min="8982" max="8982" width="6.625" style="1" customWidth="1"/>
    <col min="8983" max="9212" width="9" style="1"/>
    <col min="9213" max="9213" width="4.125" style="1" customWidth="1"/>
    <col min="9214" max="9214" width="9" style="1" hidden="1" customWidth="1"/>
    <col min="9215" max="9216" width="6.875" style="1" customWidth="1"/>
    <col min="9217" max="9217" width="5.125" style="1" customWidth="1"/>
    <col min="9218" max="9219" width="7.875" style="1" customWidth="1"/>
    <col min="9220" max="9220" width="5.125" style="1" customWidth="1"/>
    <col min="9221" max="9221" width="6.875" style="1" customWidth="1"/>
    <col min="9222" max="9228" width="5.875" style="1" customWidth="1"/>
    <col min="9229" max="9230" width="6.875" style="1" customWidth="1"/>
    <col min="9231" max="9231" width="13.125" style="1" customWidth="1"/>
    <col min="9232" max="9232" width="3.625" style="1" customWidth="1"/>
    <col min="9233" max="9233" width="15.625" style="1" customWidth="1"/>
    <col min="9234" max="9234" width="6.875" style="1" customWidth="1"/>
    <col min="9235" max="9235" width="6.625" style="1" customWidth="1"/>
    <col min="9236" max="9236" width="4.625" style="1" customWidth="1"/>
    <col min="9237" max="9237" width="3.625" style="1" customWidth="1"/>
    <col min="9238" max="9238" width="6.625" style="1" customWidth="1"/>
    <col min="9239" max="9468" width="9" style="1"/>
    <col min="9469" max="9469" width="4.125" style="1" customWidth="1"/>
    <col min="9470" max="9470" width="9" style="1" hidden="1" customWidth="1"/>
    <col min="9471" max="9472" width="6.875" style="1" customWidth="1"/>
    <col min="9473" max="9473" width="5.125" style="1" customWidth="1"/>
    <col min="9474" max="9475" width="7.875" style="1" customWidth="1"/>
    <col min="9476" max="9476" width="5.125" style="1" customWidth="1"/>
    <col min="9477" max="9477" width="6.875" style="1" customWidth="1"/>
    <col min="9478" max="9484" width="5.875" style="1" customWidth="1"/>
    <col min="9485" max="9486" width="6.875" style="1" customWidth="1"/>
    <col min="9487" max="9487" width="13.125" style="1" customWidth="1"/>
    <col min="9488" max="9488" width="3.625" style="1" customWidth="1"/>
    <col min="9489" max="9489" width="15.625" style="1" customWidth="1"/>
    <col min="9490" max="9490" width="6.875" style="1" customWidth="1"/>
    <col min="9491" max="9491" width="6.625" style="1" customWidth="1"/>
    <col min="9492" max="9492" width="4.625" style="1" customWidth="1"/>
    <col min="9493" max="9493" width="3.625" style="1" customWidth="1"/>
    <col min="9494" max="9494" width="6.625" style="1" customWidth="1"/>
    <col min="9495" max="9724" width="9" style="1"/>
    <col min="9725" max="9725" width="4.125" style="1" customWidth="1"/>
    <col min="9726" max="9726" width="9" style="1" hidden="1" customWidth="1"/>
    <col min="9727" max="9728" width="6.875" style="1" customWidth="1"/>
    <col min="9729" max="9729" width="5.125" style="1" customWidth="1"/>
    <col min="9730" max="9731" width="7.875" style="1" customWidth="1"/>
    <col min="9732" max="9732" width="5.125" style="1" customWidth="1"/>
    <col min="9733" max="9733" width="6.875" style="1" customWidth="1"/>
    <col min="9734" max="9740" width="5.875" style="1" customWidth="1"/>
    <col min="9741" max="9742" width="6.875" style="1" customWidth="1"/>
    <col min="9743" max="9743" width="13.125" style="1" customWidth="1"/>
    <col min="9744" max="9744" width="3.625" style="1" customWidth="1"/>
    <col min="9745" max="9745" width="15.625" style="1" customWidth="1"/>
    <col min="9746" max="9746" width="6.875" style="1" customWidth="1"/>
    <col min="9747" max="9747" width="6.625" style="1" customWidth="1"/>
    <col min="9748" max="9748" width="4.625" style="1" customWidth="1"/>
    <col min="9749" max="9749" width="3.625" style="1" customWidth="1"/>
    <col min="9750" max="9750" width="6.625" style="1" customWidth="1"/>
    <col min="9751" max="9980" width="9" style="1"/>
    <col min="9981" max="9981" width="4.125" style="1" customWidth="1"/>
    <col min="9982" max="9982" width="9" style="1" hidden="1" customWidth="1"/>
    <col min="9983" max="9984" width="6.875" style="1" customWidth="1"/>
    <col min="9985" max="9985" width="5.125" style="1" customWidth="1"/>
    <col min="9986" max="9987" width="7.875" style="1" customWidth="1"/>
    <col min="9988" max="9988" width="5.125" style="1" customWidth="1"/>
    <col min="9989" max="9989" width="6.875" style="1" customWidth="1"/>
    <col min="9990" max="9996" width="5.875" style="1" customWidth="1"/>
    <col min="9997" max="9998" width="6.875" style="1" customWidth="1"/>
    <col min="9999" max="9999" width="13.125" style="1" customWidth="1"/>
    <col min="10000" max="10000" width="3.625" style="1" customWidth="1"/>
    <col min="10001" max="10001" width="15.625" style="1" customWidth="1"/>
    <col min="10002" max="10002" width="6.875" style="1" customWidth="1"/>
    <col min="10003" max="10003" width="6.625" style="1" customWidth="1"/>
    <col min="10004" max="10004" width="4.625" style="1" customWidth="1"/>
    <col min="10005" max="10005" width="3.625" style="1" customWidth="1"/>
    <col min="10006" max="10006" width="6.625" style="1" customWidth="1"/>
    <col min="10007" max="10236" width="9" style="1"/>
    <col min="10237" max="10237" width="4.125" style="1" customWidth="1"/>
    <col min="10238" max="10238" width="9" style="1" hidden="1" customWidth="1"/>
    <col min="10239" max="10240" width="6.875" style="1" customWidth="1"/>
    <col min="10241" max="10241" width="5.125" style="1" customWidth="1"/>
    <col min="10242" max="10243" width="7.875" style="1" customWidth="1"/>
    <col min="10244" max="10244" width="5.125" style="1" customWidth="1"/>
    <col min="10245" max="10245" width="6.875" style="1" customWidth="1"/>
    <col min="10246" max="10252" width="5.875" style="1" customWidth="1"/>
    <col min="10253" max="10254" width="6.875" style="1" customWidth="1"/>
    <col min="10255" max="10255" width="13.125" style="1" customWidth="1"/>
    <col min="10256" max="10256" width="3.625" style="1" customWidth="1"/>
    <col min="10257" max="10257" width="15.625" style="1" customWidth="1"/>
    <col min="10258" max="10258" width="6.875" style="1" customWidth="1"/>
    <col min="10259" max="10259" width="6.625" style="1" customWidth="1"/>
    <col min="10260" max="10260" width="4.625" style="1" customWidth="1"/>
    <col min="10261" max="10261" width="3.625" style="1" customWidth="1"/>
    <col min="10262" max="10262" width="6.625" style="1" customWidth="1"/>
    <col min="10263" max="10492" width="9" style="1"/>
    <col min="10493" max="10493" width="4.125" style="1" customWidth="1"/>
    <col min="10494" max="10494" width="9" style="1" hidden="1" customWidth="1"/>
    <col min="10495" max="10496" width="6.875" style="1" customWidth="1"/>
    <col min="10497" max="10497" width="5.125" style="1" customWidth="1"/>
    <col min="10498" max="10499" width="7.875" style="1" customWidth="1"/>
    <col min="10500" max="10500" width="5.125" style="1" customWidth="1"/>
    <col min="10501" max="10501" width="6.875" style="1" customWidth="1"/>
    <col min="10502" max="10508" width="5.875" style="1" customWidth="1"/>
    <col min="10509" max="10510" width="6.875" style="1" customWidth="1"/>
    <col min="10511" max="10511" width="13.125" style="1" customWidth="1"/>
    <col min="10512" max="10512" width="3.625" style="1" customWidth="1"/>
    <col min="10513" max="10513" width="15.625" style="1" customWidth="1"/>
    <col min="10514" max="10514" width="6.875" style="1" customWidth="1"/>
    <col min="10515" max="10515" width="6.625" style="1" customWidth="1"/>
    <col min="10516" max="10516" width="4.625" style="1" customWidth="1"/>
    <col min="10517" max="10517" width="3.625" style="1" customWidth="1"/>
    <col min="10518" max="10518" width="6.625" style="1" customWidth="1"/>
    <col min="10519" max="10748" width="9" style="1"/>
    <col min="10749" max="10749" width="4.125" style="1" customWidth="1"/>
    <col min="10750" max="10750" width="9" style="1" hidden="1" customWidth="1"/>
    <col min="10751" max="10752" width="6.875" style="1" customWidth="1"/>
    <col min="10753" max="10753" width="5.125" style="1" customWidth="1"/>
    <col min="10754" max="10755" width="7.875" style="1" customWidth="1"/>
    <col min="10756" max="10756" width="5.125" style="1" customWidth="1"/>
    <col min="10757" max="10757" width="6.875" style="1" customWidth="1"/>
    <col min="10758" max="10764" width="5.875" style="1" customWidth="1"/>
    <col min="10765" max="10766" width="6.875" style="1" customWidth="1"/>
    <col min="10767" max="10767" width="13.125" style="1" customWidth="1"/>
    <col min="10768" max="10768" width="3.625" style="1" customWidth="1"/>
    <col min="10769" max="10769" width="15.625" style="1" customWidth="1"/>
    <col min="10770" max="10770" width="6.875" style="1" customWidth="1"/>
    <col min="10771" max="10771" width="6.625" style="1" customWidth="1"/>
    <col min="10772" max="10772" width="4.625" style="1" customWidth="1"/>
    <col min="10773" max="10773" width="3.625" style="1" customWidth="1"/>
    <col min="10774" max="10774" width="6.625" style="1" customWidth="1"/>
    <col min="10775" max="11004" width="9" style="1"/>
    <col min="11005" max="11005" width="4.125" style="1" customWidth="1"/>
    <col min="11006" max="11006" width="9" style="1" hidden="1" customWidth="1"/>
    <col min="11007" max="11008" width="6.875" style="1" customWidth="1"/>
    <col min="11009" max="11009" width="5.125" style="1" customWidth="1"/>
    <col min="11010" max="11011" width="7.875" style="1" customWidth="1"/>
    <col min="11012" max="11012" width="5.125" style="1" customWidth="1"/>
    <col min="11013" max="11013" width="6.875" style="1" customWidth="1"/>
    <col min="11014" max="11020" width="5.875" style="1" customWidth="1"/>
    <col min="11021" max="11022" width="6.875" style="1" customWidth="1"/>
    <col min="11023" max="11023" width="13.125" style="1" customWidth="1"/>
    <col min="11024" max="11024" width="3.625" style="1" customWidth="1"/>
    <col min="11025" max="11025" width="15.625" style="1" customWidth="1"/>
    <col min="11026" max="11026" width="6.875" style="1" customWidth="1"/>
    <col min="11027" max="11027" width="6.625" style="1" customWidth="1"/>
    <col min="11028" max="11028" width="4.625" style="1" customWidth="1"/>
    <col min="11029" max="11029" width="3.625" style="1" customWidth="1"/>
    <col min="11030" max="11030" width="6.625" style="1" customWidth="1"/>
    <col min="11031" max="11260" width="9" style="1"/>
    <col min="11261" max="11261" width="4.125" style="1" customWidth="1"/>
    <col min="11262" max="11262" width="9" style="1" hidden="1" customWidth="1"/>
    <col min="11263" max="11264" width="6.875" style="1" customWidth="1"/>
    <col min="11265" max="11265" width="5.125" style="1" customWidth="1"/>
    <col min="11266" max="11267" width="7.875" style="1" customWidth="1"/>
    <col min="11268" max="11268" width="5.125" style="1" customWidth="1"/>
    <col min="11269" max="11269" width="6.875" style="1" customWidth="1"/>
    <col min="11270" max="11276" width="5.875" style="1" customWidth="1"/>
    <col min="11277" max="11278" width="6.875" style="1" customWidth="1"/>
    <col min="11279" max="11279" width="13.125" style="1" customWidth="1"/>
    <col min="11280" max="11280" width="3.625" style="1" customWidth="1"/>
    <col min="11281" max="11281" width="15.625" style="1" customWidth="1"/>
    <col min="11282" max="11282" width="6.875" style="1" customWidth="1"/>
    <col min="11283" max="11283" width="6.625" style="1" customWidth="1"/>
    <col min="11284" max="11284" width="4.625" style="1" customWidth="1"/>
    <col min="11285" max="11285" width="3.625" style="1" customWidth="1"/>
    <col min="11286" max="11286" width="6.625" style="1" customWidth="1"/>
    <col min="11287" max="11516" width="9" style="1"/>
    <col min="11517" max="11517" width="4.125" style="1" customWidth="1"/>
    <col min="11518" max="11518" width="9" style="1" hidden="1" customWidth="1"/>
    <col min="11519" max="11520" width="6.875" style="1" customWidth="1"/>
    <col min="11521" max="11521" width="5.125" style="1" customWidth="1"/>
    <col min="11522" max="11523" width="7.875" style="1" customWidth="1"/>
    <col min="11524" max="11524" width="5.125" style="1" customWidth="1"/>
    <col min="11525" max="11525" width="6.875" style="1" customWidth="1"/>
    <col min="11526" max="11532" width="5.875" style="1" customWidth="1"/>
    <col min="11533" max="11534" width="6.875" style="1" customWidth="1"/>
    <col min="11535" max="11535" width="13.125" style="1" customWidth="1"/>
    <col min="11536" max="11536" width="3.625" style="1" customWidth="1"/>
    <col min="11537" max="11537" width="15.625" style="1" customWidth="1"/>
    <col min="11538" max="11538" width="6.875" style="1" customWidth="1"/>
    <col min="11539" max="11539" width="6.625" style="1" customWidth="1"/>
    <col min="11540" max="11540" width="4.625" style="1" customWidth="1"/>
    <col min="11541" max="11541" width="3.625" style="1" customWidth="1"/>
    <col min="11542" max="11542" width="6.625" style="1" customWidth="1"/>
    <col min="11543" max="11772" width="9" style="1"/>
    <col min="11773" max="11773" width="4.125" style="1" customWidth="1"/>
    <col min="11774" max="11774" width="9" style="1" hidden="1" customWidth="1"/>
    <col min="11775" max="11776" width="6.875" style="1" customWidth="1"/>
    <col min="11777" max="11777" width="5.125" style="1" customWidth="1"/>
    <col min="11778" max="11779" width="7.875" style="1" customWidth="1"/>
    <col min="11780" max="11780" width="5.125" style="1" customWidth="1"/>
    <col min="11781" max="11781" width="6.875" style="1" customWidth="1"/>
    <col min="11782" max="11788" width="5.875" style="1" customWidth="1"/>
    <col min="11789" max="11790" width="6.875" style="1" customWidth="1"/>
    <col min="11791" max="11791" width="13.125" style="1" customWidth="1"/>
    <col min="11792" max="11792" width="3.625" style="1" customWidth="1"/>
    <col min="11793" max="11793" width="15.625" style="1" customWidth="1"/>
    <col min="11794" max="11794" width="6.875" style="1" customWidth="1"/>
    <col min="11795" max="11795" width="6.625" style="1" customWidth="1"/>
    <col min="11796" max="11796" width="4.625" style="1" customWidth="1"/>
    <col min="11797" max="11797" width="3.625" style="1" customWidth="1"/>
    <col min="11798" max="11798" width="6.625" style="1" customWidth="1"/>
    <col min="11799" max="12028" width="9" style="1"/>
    <col min="12029" max="12029" width="4.125" style="1" customWidth="1"/>
    <col min="12030" max="12030" width="9" style="1" hidden="1" customWidth="1"/>
    <col min="12031" max="12032" width="6.875" style="1" customWidth="1"/>
    <col min="12033" max="12033" width="5.125" style="1" customWidth="1"/>
    <col min="12034" max="12035" width="7.875" style="1" customWidth="1"/>
    <col min="12036" max="12036" width="5.125" style="1" customWidth="1"/>
    <col min="12037" max="12037" width="6.875" style="1" customWidth="1"/>
    <col min="12038" max="12044" width="5.875" style="1" customWidth="1"/>
    <col min="12045" max="12046" width="6.875" style="1" customWidth="1"/>
    <col min="12047" max="12047" width="13.125" style="1" customWidth="1"/>
    <col min="12048" max="12048" width="3.625" style="1" customWidth="1"/>
    <col min="12049" max="12049" width="15.625" style="1" customWidth="1"/>
    <col min="12050" max="12050" width="6.875" style="1" customWidth="1"/>
    <col min="12051" max="12051" width="6.625" style="1" customWidth="1"/>
    <col min="12052" max="12052" width="4.625" style="1" customWidth="1"/>
    <col min="12053" max="12053" width="3.625" style="1" customWidth="1"/>
    <col min="12054" max="12054" width="6.625" style="1" customWidth="1"/>
    <col min="12055" max="12284" width="9" style="1"/>
    <col min="12285" max="12285" width="4.125" style="1" customWidth="1"/>
    <col min="12286" max="12286" width="9" style="1" hidden="1" customWidth="1"/>
    <col min="12287" max="12288" width="6.875" style="1" customWidth="1"/>
    <col min="12289" max="12289" width="5.125" style="1" customWidth="1"/>
    <col min="12290" max="12291" width="7.875" style="1" customWidth="1"/>
    <col min="12292" max="12292" width="5.125" style="1" customWidth="1"/>
    <col min="12293" max="12293" width="6.875" style="1" customWidth="1"/>
    <col min="12294" max="12300" width="5.875" style="1" customWidth="1"/>
    <col min="12301" max="12302" width="6.875" style="1" customWidth="1"/>
    <col min="12303" max="12303" width="13.125" style="1" customWidth="1"/>
    <col min="12304" max="12304" width="3.625" style="1" customWidth="1"/>
    <col min="12305" max="12305" width="15.625" style="1" customWidth="1"/>
    <col min="12306" max="12306" width="6.875" style="1" customWidth="1"/>
    <col min="12307" max="12307" width="6.625" style="1" customWidth="1"/>
    <col min="12308" max="12308" width="4.625" style="1" customWidth="1"/>
    <col min="12309" max="12309" width="3.625" style="1" customWidth="1"/>
    <col min="12310" max="12310" width="6.625" style="1" customWidth="1"/>
    <col min="12311" max="12540" width="9" style="1"/>
    <col min="12541" max="12541" width="4.125" style="1" customWidth="1"/>
    <col min="12542" max="12542" width="9" style="1" hidden="1" customWidth="1"/>
    <col min="12543" max="12544" width="6.875" style="1" customWidth="1"/>
    <col min="12545" max="12545" width="5.125" style="1" customWidth="1"/>
    <col min="12546" max="12547" width="7.875" style="1" customWidth="1"/>
    <col min="12548" max="12548" width="5.125" style="1" customWidth="1"/>
    <col min="12549" max="12549" width="6.875" style="1" customWidth="1"/>
    <col min="12550" max="12556" width="5.875" style="1" customWidth="1"/>
    <col min="12557" max="12558" width="6.875" style="1" customWidth="1"/>
    <col min="12559" max="12559" width="13.125" style="1" customWidth="1"/>
    <col min="12560" max="12560" width="3.625" style="1" customWidth="1"/>
    <col min="12561" max="12561" width="15.625" style="1" customWidth="1"/>
    <col min="12562" max="12562" width="6.875" style="1" customWidth="1"/>
    <col min="12563" max="12563" width="6.625" style="1" customWidth="1"/>
    <col min="12564" max="12564" width="4.625" style="1" customWidth="1"/>
    <col min="12565" max="12565" width="3.625" style="1" customWidth="1"/>
    <col min="12566" max="12566" width="6.625" style="1" customWidth="1"/>
    <col min="12567" max="12796" width="9" style="1"/>
    <col min="12797" max="12797" width="4.125" style="1" customWidth="1"/>
    <col min="12798" max="12798" width="9" style="1" hidden="1" customWidth="1"/>
    <col min="12799" max="12800" width="6.875" style="1" customWidth="1"/>
    <col min="12801" max="12801" width="5.125" style="1" customWidth="1"/>
    <col min="12802" max="12803" width="7.875" style="1" customWidth="1"/>
    <col min="12804" max="12804" width="5.125" style="1" customWidth="1"/>
    <col min="12805" max="12805" width="6.875" style="1" customWidth="1"/>
    <col min="12806" max="12812" width="5.875" style="1" customWidth="1"/>
    <col min="12813" max="12814" width="6.875" style="1" customWidth="1"/>
    <col min="12815" max="12815" width="13.125" style="1" customWidth="1"/>
    <col min="12816" max="12816" width="3.625" style="1" customWidth="1"/>
    <col min="12817" max="12817" width="15.625" style="1" customWidth="1"/>
    <col min="12818" max="12818" width="6.875" style="1" customWidth="1"/>
    <col min="12819" max="12819" width="6.625" style="1" customWidth="1"/>
    <col min="12820" max="12820" width="4.625" style="1" customWidth="1"/>
    <col min="12821" max="12821" width="3.625" style="1" customWidth="1"/>
    <col min="12822" max="12822" width="6.625" style="1" customWidth="1"/>
    <col min="12823" max="13052" width="9" style="1"/>
    <col min="13053" max="13053" width="4.125" style="1" customWidth="1"/>
    <col min="13054" max="13054" width="9" style="1" hidden="1" customWidth="1"/>
    <col min="13055" max="13056" width="6.875" style="1" customWidth="1"/>
    <col min="13057" max="13057" width="5.125" style="1" customWidth="1"/>
    <col min="13058" max="13059" width="7.875" style="1" customWidth="1"/>
    <col min="13060" max="13060" width="5.125" style="1" customWidth="1"/>
    <col min="13061" max="13061" width="6.875" style="1" customWidth="1"/>
    <col min="13062" max="13068" width="5.875" style="1" customWidth="1"/>
    <col min="13069" max="13070" width="6.875" style="1" customWidth="1"/>
    <col min="13071" max="13071" width="13.125" style="1" customWidth="1"/>
    <col min="13072" max="13072" width="3.625" style="1" customWidth="1"/>
    <col min="13073" max="13073" width="15.625" style="1" customWidth="1"/>
    <col min="13074" max="13074" width="6.875" style="1" customWidth="1"/>
    <col min="13075" max="13075" width="6.625" style="1" customWidth="1"/>
    <col min="13076" max="13076" width="4.625" style="1" customWidth="1"/>
    <col min="13077" max="13077" width="3.625" style="1" customWidth="1"/>
    <col min="13078" max="13078" width="6.625" style="1" customWidth="1"/>
    <col min="13079" max="13308" width="9" style="1"/>
    <col min="13309" max="13309" width="4.125" style="1" customWidth="1"/>
    <col min="13310" max="13310" width="9" style="1" hidden="1" customWidth="1"/>
    <col min="13311" max="13312" width="6.875" style="1" customWidth="1"/>
    <col min="13313" max="13313" width="5.125" style="1" customWidth="1"/>
    <col min="13314" max="13315" width="7.875" style="1" customWidth="1"/>
    <col min="13316" max="13316" width="5.125" style="1" customWidth="1"/>
    <col min="13317" max="13317" width="6.875" style="1" customWidth="1"/>
    <col min="13318" max="13324" width="5.875" style="1" customWidth="1"/>
    <col min="13325" max="13326" width="6.875" style="1" customWidth="1"/>
    <col min="13327" max="13327" width="13.125" style="1" customWidth="1"/>
    <col min="13328" max="13328" width="3.625" style="1" customWidth="1"/>
    <col min="13329" max="13329" width="15.625" style="1" customWidth="1"/>
    <col min="13330" max="13330" width="6.875" style="1" customWidth="1"/>
    <col min="13331" max="13331" width="6.625" style="1" customWidth="1"/>
    <col min="13332" max="13332" width="4.625" style="1" customWidth="1"/>
    <col min="13333" max="13333" width="3.625" style="1" customWidth="1"/>
    <col min="13334" max="13334" width="6.625" style="1" customWidth="1"/>
    <col min="13335" max="13564" width="9" style="1"/>
    <col min="13565" max="13565" width="4.125" style="1" customWidth="1"/>
    <col min="13566" max="13566" width="9" style="1" hidden="1" customWidth="1"/>
    <col min="13567" max="13568" width="6.875" style="1" customWidth="1"/>
    <col min="13569" max="13569" width="5.125" style="1" customWidth="1"/>
    <col min="13570" max="13571" width="7.875" style="1" customWidth="1"/>
    <col min="13572" max="13572" width="5.125" style="1" customWidth="1"/>
    <col min="13573" max="13573" width="6.875" style="1" customWidth="1"/>
    <col min="13574" max="13580" width="5.875" style="1" customWidth="1"/>
    <col min="13581" max="13582" width="6.875" style="1" customWidth="1"/>
    <col min="13583" max="13583" width="13.125" style="1" customWidth="1"/>
    <col min="13584" max="13584" width="3.625" style="1" customWidth="1"/>
    <col min="13585" max="13585" width="15.625" style="1" customWidth="1"/>
    <col min="13586" max="13586" width="6.875" style="1" customWidth="1"/>
    <col min="13587" max="13587" width="6.625" style="1" customWidth="1"/>
    <col min="13588" max="13588" width="4.625" style="1" customWidth="1"/>
    <col min="13589" max="13589" width="3.625" style="1" customWidth="1"/>
    <col min="13590" max="13590" width="6.625" style="1" customWidth="1"/>
    <col min="13591" max="13820" width="9" style="1"/>
    <col min="13821" max="13821" width="4.125" style="1" customWidth="1"/>
    <col min="13822" max="13822" width="9" style="1" hidden="1" customWidth="1"/>
    <col min="13823" max="13824" width="6.875" style="1" customWidth="1"/>
    <col min="13825" max="13825" width="5.125" style="1" customWidth="1"/>
    <col min="13826" max="13827" width="7.875" style="1" customWidth="1"/>
    <col min="13828" max="13828" width="5.125" style="1" customWidth="1"/>
    <col min="13829" max="13829" width="6.875" style="1" customWidth="1"/>
    <col min="13830" max="13836" width="5.875" style="1" customWidth="1"/>
    <col min="13837" max="13838" width="6.875" style="1" customWidth="1"/>
    <col min="13839" max="13839" width="13.125" style="1" customWidth="1"/>
    <col min="13840" max="13840" width="3.625" style="1" customWidth="1"/>
    <col min="13841" max="13841" width="15.625" style="1" customWidth="1"/>
    <col min="13842" max="13842" width="6.875" style="1" customWidth="1"/>
    <col min="13843" max="13843" width="6.625" style="1" customWidth="1"/>
    <col min="13844" max="13844" width="4.625" style="1" customWidth="1"/>
    <col min="13845" max="13845" width="3.625" style="1" customWidth="1"/>
    <col min="13846" max="13846" width="6.625" style="1" customWidth="1"/>
    <col min="13847" max="14076" width="9" style="1"/>
    <col min="14077" max="14077" width="4.125" style="1" customWidth="1"/>
    <col min="14078" max="14078" width="9" style="1" hidden="1" customWidth="1"/>
    <col min="14079" max="14080" width="6.875" style="1" customWidth="1"/>
    <col min="14081" max="14081" width="5.125" style="1" customWidth="1"/>
    <col min="14082" max="14083" width="7.875" style="1" customWidth="1"/>
    <col min="14084" max="14084" width="5.125" style="1" customWidth="1"/>
    <col min="14085" max="14085" width="6.875" style="1" customWidth="1"/>
    <col min="14086" max="14092" width="5.875" style="1" customWidth="1"/>
    <col min="14093" max="14094" width="6.875" style="1" customWidth="1"/>
    <col min="14095" max="14095" width="13.125" style="1" customWidth="1"/>
    <col min="14096" max="14096" width="3.625" style="1" customWidth="1"/>
    <col min="14097" max="14097" width="15.625" style="1" customWidth="1"/>
    <col min="14098" max="14098" width="6.875" style="1" customWidth="1"/>
    <col min="14099" max="14099" width="6.625" style="1" customWidth="1"/>
    <col min="14100" max="14100" width="4.625" style="1" customWidth="1"/>
    <col min="14101" max="14101" width="3.625" style="1" customWidth="1"/>
    <col min="14102" max="14102" width="6.625" style="1" customWidth="1"/>
    <col min="14103" max="14332" width="9" style="1"/>
    <col min="14333" max="14333" width="4.125" style="1" customWidth="1"/>
    <col min="14334" max="14334" width="9" style="1" hidden="1" customWidth="1"/>
    <col min="14335" max="14336" width="6.875" style="1" customWidth="1"/>
    <col min="14337" max="14337" width="5.125" style="1" customWidth="1"/>
    <col min="14338" max="14339" width="7.875" style="1" customWidth="1"/>
    <col min="14340" max="14340" width="5.125" style="1" customWidth="1"/>
    <col min="14341" max="14341" width="6.875" style="1" customWidth="1"/>
    <col min="14342" max="14348" width="5.875" style="1" customWidth="1"/>
    <col min="14349" max="14350" width="6.875" style="1" customWidth="1"/>
    <col min="14351" max="14351" width="13.125" style="1" customWidth="1"/>
    <col min="14352" max="14352" width="3.625" style="1" customWidth="1"/>
    <col min="14353" max="14353" width="15.625" style="1" customWidth="1"/>
    <col min="14354" max="14354" width="6.875" style="1" customWidth="1"/>
    <col min="14355" max="14355" width="6.625" style="1" customWidth="1"/>
    <col min="14356" max="14356" width="4.625" style="1" customWidth="1"/>
    <col min="14357" max="14357" width="3.625" style="1" customWidth="1"/>
    <col min="14358" max="14358" width="6.625" style="1" customWidth="1"/>
    <col min="14359" max="14588" width="9" style="1"/>
    <col min="14589" max="14589" width="4.125" style="1" customWidth="1"/>
    <col min="14590" max="14590" width="9" style="1" hidden="1" customWidth="1"/>
    <col min="14591" max="14592" width="6.875" style="1" customWidth="1"/>
    <col min="14593" max="14593" width="5.125" style="1" customWidth="1"/>
    <col min="14594" max="14595" width="7.875" style="1" customWidth="1"/>
    <col min="14596" max="14596" width="5.125" style="1" customWidth="1"/>
    <col min="14597" max="14597" width="6.875" style="1" customWidth="1"/>
    <col min="14598" max="14604" width="5.875" style="1" customWidth="1"/>
    <col min="14605" max="14606" width="6.875" style="1" customWidth="1"/>
    <col min="14607" max="14607" width="13.125" style="1" customWidth="1"/>
    <col min="14608" max="14608" width="3.625" style="1" customWidth="1"/>
    <col min="14609" max="14609" width="15.625" style="1" customWidth="1"/>
    <col min="14610" max="14610" width="6.875" style="1" customWidth="1"/>
    <col min="14611" max="14611" width="6.625" style="1" customWidth="1"/>
    <col min="14612" max="14612" width="4.625" style="1" customWidth="1"/>
    <col min="14613" max="14613" width="3.625" style="1" customWidth="1"/>
    <col min="14614" max="14614" width="6.625" style="1" customWidth="1"/>
    <col min="14615" max="14844" width="9" style="1"/>
    <col min="14845" max="14845" width="4.125" style="1" customWidth="1"/>
    <col min="14846" max="14846" width="9" style="1" hidden="1" customWidth="1"/>
    <col min="14847" max="14848" width="6.875" style="1" customWidth="1"/>
    <col min="14849" max="14849" width="5.125" style="1" customWidth="1"/>
    <col min="14850" max="14851" width="7.875" style="1" customWidth="1"/>
    <col min="14852" max="14852" width="5.125" style="1" customWidth="1"/>
    <col min="14853" max="14853" width="6.875" style="1" customWidth="1"/>
    <col min="14854" max="14860" width="5.875" style="1" customWidth="1"/>
    <col min="14861" max="14862" width="6.875" style="1" customWidth="1"/>
    <col min="14863" max="14863" width="13.125" style="1" customWidth="1"/>
    <col min="14864" max="14864" width="3.625" style="1" customWidth="1"/>
    <col min="14865" max="14865" width="15.625" style="1" customWidth="1"/>
    <col min="14866" max="14866" width="6.875" style="1" customWidth="1"/>
    <col min="14867" max="14867" width="6.625" style="1" customWidth="1"/>
    <col min="14868" max="14868" width="4.625" style="1" customWidth="1"/>
    <col min="14869" max="14869" width="3.625" style="1" customWidth="1"/>
    <col min="14870" max="14870" width="6.625" style="1" customWidth="1"/>
    <col min="14871" max="15100" width="9" style="1"/>
    <col min="15101" max="15101" width="4.125" style="1" customWidth="1"/>
    <col min="15102" max="15102" width="9" style="1" hidden="1" customWidth="1"/>
    <col min="15103" max="15104" width="6.875" style="1" customWidth="1"/>
    <col min="15105" max="15105" width="5.125" style="1" customWidth="1"/>
    <col min="15106" max="15107" width="7.875" style="1" customWidth="1"/>
    <col min="15108" max="15108" width="5.125" style="1" customWidth="1"/>
    <col min="15109" max="15109" width="6.875" style="1" customWidth="1"/>
    <col min="15110" max="15116" width="5.875" style="1" customWidth="1"/>
    <col min="15117" max="15118" width="6.875" style="1" customWidth="1"/>
    <col min="15119" max="15119" width="13.125" style="1" customWidth="1"/>
    <col min="15120" max="15120" width="3.625" style="1" customWidth="1"/>
    <col min="15121" max="15121" width="15.625" style="1" customWidth="1"/>
    <col min="15122" max="15122" width="6.875" style="1" customWidth="1"/>
    <col min="15123" max="15123" width="6.625" style="1" customWidth="1"/>
    <col min="15124" max="15124" width="4.625" style="1" customWidth="1"/>
    <col min="15125" max="15125" width="3.625" style="1" customWidth="1"/>
    <col min="15126" max="15126" width="6.625" style="1" customWidth="1"/>
    <col min="15127" max="15356" width="9" style="1"/>
    <col min="15357" max="15357" width="4.125" style="1" customWidth="1"/>
    <col min="15358" max="15358" width="9" style="1" hidden="1" customWidth="1"/>
    <col min="15359" max="15360" width="6.875" style="1" customWidth="1"/>
    <col min="15361" max="15361" width="5.125" style="1" customWidth="1"/>
    <col min="15362" max="15363" width="7.875" style="1" customWidth="1"/>
    <col min="15364" max="15364" width="5.125" style="1" customWidth="1"/>
    <col min="15365" max="15365" width="6.875" style="1" customWidth="1"/>
    <col min="15366" max="15372" width="5.875" style="1" customWidth="1"/>
    <col min="15373" max="15374" width="6.875" style="1" customWidth="1"/>
    <col min="15375" max="15375" width="13.125" style="1" customWidth="1"/>
    <col min="15376" max="15376" width="3.625" style="1" customWidth="1"/>
    <col min="15377" max="15377" width="15.625" style="1" customWidth="1"/>
    <col min="15378" max="15378" width="6.875" style="1" customWidth="1"/>
    <col min="15379" max="15379" width="6.625" style="1" customWidth="1"/>
    <col min="15380" max="15380" width="4.625" style="1" customWidth="1"/>
    <col min="15381" max="15381" width="3.625" style="1" customWidth="1"/>
    <col min="15382" max="15382" width="6.625" style="1" customWidth="1"/>
    <col min="15383" max="15612" width="9" style="1"/>
    <col min="15613" max="15613" width="4.125" style="1" customWidth="1"/>
    <col min="15614" max="15614" width="9" style="1" hidden="1" customWidth="1"/>
    <col min="15615" max="15616" width="6.875" style="1" customWidth="1"/>
    <col min="15617" max="15617" width="5.125" style="1" customWidth="1"/>
    <col min="15618" max="15619" width="7.875" style="1" customWidth="1"/>
    <col min="15620" max="15620" width="5.125" style="1" customWidth="1"/>
    <col min="15621" max="15621" width="6.875" style="1" customWidth="1"/>
    <col min="15622" max="15628" width="5.875" style="1" customWidth="1"/>
    <col min="15629" max="15630" width="6.875" style="1" customWidth="1"/>
    <col min="15631" max="15631" width="13.125" style="1" customWidth="1"/>
    <col min="15632" max="15632" width="3.625" style="1" customWidth="1"/>
    <col min="15633" max="15633" width="15.625" style="1" customWidth="1"/>
    <col min="15634" max="15634" width="6.875" style="1" customWidth="1"/>
    <col min="15635" max="15635" width="6.625" style="1" customWidth="1"/>
    <col min="15636" max="15636" width="4.625" style="1" customWidth="1"/>
    <col min="15637" max="15637" width="3.625" style="1" customWidth="1"/>
    <col min="15638" max="15638" width="6.625" style="1" customWidth="1"/>
    <col min="15639" max="15868" width="9" style="1"/>
    <col min="15869" max="15869" width="4.125" style="1" customWidth="1"/>
    <col min="15870" max="15870" width="9" style="1" hidden="1" customWidth="1"/>
    <col min="15871" max="15872" width="6.875" style="1" customWidth="1"/>
    <col min="15873" max="15873" width="5.125" style="1" customWidth="1"/>
    <col min="15874" max="15875" width="7.875" style="1" customWidth="1"/>
    <col min="15876" max="15876" width="5.125" style="1" customWidth="1"/>
    <col min="15877" max="15877" width="6.875" style="1" customWidth="1"/>
    <col min="15878" max="15884" width="5.875" style="1" customWidth="1"/>
    <col min="15885" max="15886" width="6.875" style="1" customWidth="1"/>
    <col min="15887" max="15887" width="13.125" style="1" customWidth="1"/>
    <col min="15888" max="15888" width="3.625" style="1" customWidth="1"/>
    <col min="15889" max="15889" width="15.625" style="1" customWidth="1"/>
    <col min="15890" max="15890" width="6.875" style="1" customWidth="1"/>
    <col min="15891" max="15891" width="6.625" style="1" customWidth="1"/>
    <col min="15892" max="15892" width="4.625" style="1" customWidth="1"/>
    <col min="15893" max="15893" width="3.625" style="1" customWidth="1"/>
    <col min="15894" max="15894" width="6.625" style="1" customWidth="1"/>
    <col min="15895" max="16124" width="9" style="1"/>
    <col min="16125" max="16125" width="4.125" style="1" customWidth="1"/>
    <col min="16126" max="16126" width="9" style="1" hidden="1" customWidth="1"/>
    <col min="16127" max="16128" width="6.875" style="1" customWidth="1"/>
    <col min="16129" max="16129" width="5.125" style="1" customWidth="1"/>
    <col min="16130" max="16131" width="7.875" style="1" customWidth="1"/>
    <col min="16132" max="16132" width="5.125" style="1" customWidth="1"/>
    <col min="16133" max="16133" width="6.875" style="1" customWidth="1"/>
    <col min="16134" max="16140" width="5.875" style="1" customWidth="1"/>
    <col min="16141" max="16142" width="6.875" style="1" customWidth="1"/>
    <col min="16143" max="16143" width="13.125" style="1" customWidth="1"/>
    <col min="16144" max="16144" width="3.625" style="1" customWidth="1"/>
    <col min="16145" max="16145" width="15.625" style="1" customWidth="1"/>
    <col min="16146" max="16146" width="6.875" style="1" customWidth="1"/>
    <col min="16147" max="16147" width="6.625" style="1" customWidth="1"/>
    <col min="16148" max="16148" width="4.625" style="1" customWidth="1"/>
    <col min="16149" max="16149" width="3.625" style="1" customWidth="1"/>
    <col min="16150" max="16150" width="6.625" style="1" customWidth="1"/>
    <col min="16151" max="16384" width="9" style="1"/>
  </cols>
  <sheetData>
    <row r="1" spans="1:25" ht="24" customHeight="1" x14ac:dyDescent="0.15">
      <c r="A1" s="125" t="s">
        <v>41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</row>
    <row r="2" spans="1:25" s="2" customFormat="1" ht="14.1" customHeight="1" x14ac:dyDescent="0.15">
      <c r="A2" s="127" t="s">
        <v>35</v>
      </c>
      <c r="B2" s="127"/>
      <c r="C2" s="127"/>
      <c r="D2" s="127"/>
      <c r="E2" s="127"/>
      <c r="F2" s="130"/>
      <c r="G2" s="131"/>
      <c r="H2" s="131"/>
      <c r="I2" s="131"/>
      <c r="J2" s="131"/>
      <c r="K2" s="131"/>
      <c r="L2" s="131"/>
      <c r="M2" s="131"/>
      <c r="N2" s="131"/>
      <c r="O2" s="131"/>
      <c r="P2" s="132"/>
      <c r="Q2" s="33"/>
      <c r="R2" s="128" t="s">
        <v>0</v>
      </c>
      <c r="S2" s="128"/>
      <c r="T2" s="128"/>
      <c r="U2" s="128"/>
      <c r="V2" s="128"/>
    </row>
    <row r="3" spans="1:25" s="2" customFormat="1" ht="20.100000000000001" customHeight="1" x14ac:dyDescent="0.15">
      <c r="A3" s="129" t="s">
        <v>1</v>
      </c>
      <c r="B3" s="119" t="s">
        <v>2</v>
      </c>
      <c r="C3" s="103" t="s">
        <v>3</v>
      </c>
      <c r="D3" s="119" t="s">
        <v>36</v>
      </c>
      <c r="E3" s="119"/>
      <c r="F3" s="119"/>
      <c r="G3" s="119" t="s">
        <v>5</v>
      </c>
      <c r="H3" s="119"/>
      <c r="I3" s="119"/>
      <c r="J3" s="103" t="s">
        <v>6</v>
      </c>
      <c r="K3" s="103" t="s">
        <v>7</v>
      </c>
      <c r="L3" s="103" t="s">
        <v>8</v>
      </c>
      <c r="M3" s="103" t="s">
        <v>10</v>
      </c>
      <c r="N3" s="137" t="s">
        <v>37</v>
      </c>
      <c r="O3" s="103" t="s">
        <v>38</v>
      </c>
      <c r="P3" s="103" t="s">
        <v>13</v>
      </c>
      <c r="Q3" s="103" t="s">
        <v>14</v>
      </c>
      <c r="R3" s="103"/>
      <c r="S3" s="103"/>
      <c r="T3" s="103"/>
      <c r="U3" s="103"/>
      <c r="V3" s="103" t="s">
        <v>15</v>
      </c>
    </row>
    <row r="4" spans="1:25" s="2" customFormat="1" ht="20.100000000000001" customHeight="1" x14ac:dyDescent="0.15">
      <c r="A4" s="129"/>
      <c r="B4" s="119"/>
      <c r="C4" s="103"/>
      <c r="D4" s="103" t="s">
        <v>16</v>
      </c>
      <c r="E4" s="103" t="s">
        <v>17</v>
      </c>
      <c r="F4" s="103" t="s">
        <v>18</v>
      </c>
      <c r="G4" s="103" t="s">
        <v>16</v>
      </c>
      <c r="H4" s="103" t="s">
        <v>17</v>
      </c>
      <c r="I4" s="103" t="s">
        <v>18</v>
      </c>
      <c r="J4" s="103"/>
      <c r="K4" s="103"/>
      <c r="L4" s="103"/>
      <c r="M4" s="103"/>
      <c r="N4" s="137"/>
      <c r="O4" s="103"/>
      <c r="P4" s="103"/>
      <c r="Q4" s="103" t="s">
        <v>19</v>
      </c>
      <c r="R4" s="124" t="s">
        <v>20</v>
      </c>
      <c r="S4" s="124" t="s">
        <v>21</v>
      </c>
      <c r="T4" s="124" t="s">
        <v>22</v>
      </c>
      <c r="U4" s="103" t="s">
        <v>23</v>
      </c>
      <c r="V4" s="103"/>
    </row>
    <row r="5" spans="1:25" s="2" customFormat="1" ht="20.100000000000001" customHeight="1" x14ac:dyDescent="0.15">
      <c r="A5" s="129"/>
      <c r="B5" s="119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37"/>
      <c r="O5" s="103"/>
      <c r="P5" s="103"/>
      <c r="Q5" s="103"/>
      <c r="R5" s="124"/>
      <c r="S5" s="124"/>
      <c r="T5" s="124"/>
      <c r="U5" s="103"/>
      <c r="V5" s="103"/>
    </row>
    <row r="6" spans="1:25" s="2" customFormat="1" ht="24.95" customHeight="1" x14ac:dyDescent="0.15">
      <c r="A6" s="119" t="s">
        <v>24</v>
      </c>
      <c r="B6" s="119" t="s">
        <v>25</v>
      </c>
      <c r="C6" s="119" t="s">
        <v>26</v>
      </c>
      <c r="D6" s="6">
        <v>4799.5</v>
      </c>
      <c r="E6" s="6">
        <v>4807.6000000000004</v>
      </c>
      <c r="F6" s="6">
        <v>8.1000000000003602</v>
      </c>
      <c r="G6" s="6">
        <v>-4766.7</v>
      </c>
      <c r="H6" s="6">
        <v>-4774.8</v>
      </c>
      <c r="I6" s="6">
        <v>8.1000000000003602</v>
      </c>
      <c r="J6" s="6">
        <v>22.27</v>
      </c>
      <c r="K6" s="6">
        <v>10.199999999999999</v>
      </c>
      <c r="L6" s="11">
        <v>1.8720000000000001</v>
      </c>
      <c r="M6" s="11">
        <v>2.48</v>
      </c>
      <c r="N6" s="11">
        <v>9</v>
      </c>
      <c r="O6" s="6">
        <v>67.099999999999994</v>
      </c>
      <c r="P6" s="6" t="s">
        <v>27</v>
      </c>
      <c r="Q6" s="16" t="s">
        <v>27</v>
      </c>
      <c r="R6" s="16" t="s">
        <v>27</v>
      </c>
      <c r="S6" s="16" t="s">
        <v>27</v>
      </c>
      <c r="T6" s="16" t="s">
        <v>27</v>
      </c>
      <c r="U6" s="16" t="s">
        <v>27</v>
      </c>
      <c r="V6" s="48" t="s">
        <v>28</v>
      </c>
      <c r="W6" s="1"/>
      <c r="Y6" s="24"/>
    </row>
    <row r="7" spans="1:25" s="2" customFormat="1" ht="24.95" customHeight="1" x14ac:dyDescent="0.15">
      <c r="A7" s="119"/>
      <c r="B7" s="119"/>
      <c r="C7" s="119"/>
      <c r="D7" s="6">
        <v>4810.8999999999996</v>
      </c>
      <c r="E7" s="6">
        <v>4828.5</v>
      </c>
      <c r="F7" s="6">
        <v>17.600000000000399</v>
      </c>
      <c r="G7" s="6">
        <v>-4778.1000000000004</v>
      </c>
      <c r="H7" s="6">
        <v>-4795.7</v>
      </c>
      <c r="I7" s="6">
        <v>17.600000000000399</v>
      </c>
      <c r="J7" s="6">
        <v>19.34</v>
      </c>
      <c r="K7" s="6">
        <v>7.4</v>
      </c>
      <c r="L7" s="11">
        <v>0.71099999999999997</v>
      </c>
      <c r="M7" s="11">
        <v>2.59</v>
      </c>
      <c r="N7" s="11">
        <v>6.6</v>
      </c>
      <c r="O7" s="6">
        <v>62.2</v>
      </c>
      <c r="P7" s="6" t="s">
        <v>27</v>
      </c>
      <c r="Q7" s="16" t="s">
        <v>27</v>
      </c>
      <c r="R7" s="16" t="s">
        <v>27</v>
      </c>
      <c r="S7" s="16" t="s">
        <v>27</v>
      </c>
      <c r="T7" s="16" t="s">
        <v>27</v>
      </c>
      <c r="U7" s="16" t="s">
        <v>27</v>
      </c>
      <c r="V7" s="48" t="s">
        <v>28</v>
      </c>
      <c r="W7" s="1"/>
      <c r="Y7" s="24"/>
    </row>
    <row r="8" spans="1:25" s="2" customFormat="1" ht="24.95" customHeight="1" x14ac:dyDescent="0.15">
      <c r="A8" s="119"/>
      <c r="B8" s="119" t="s">
        <v>29</v>
      </c>
      <c r="C8" s="119"/>
      <c r="D8" s="6">
        <v>4857.5</v>
      </c>
      <c r="E8" s="6">
        <v>4860.3999999999996</v>
      </c>
      <c r="F8" s="6">
        <v>2.8999999999996402</v>
      </c>
      <c r="G8" s="6">
        <v>-4824.7</v>
      </c>
      <c r="H8" s="6">
        <v>-4827.6000000000004</v>
      </c>
      <c r="I8" s="6">
        <v>2.8999999999996402</v>
      </c>
      <c r="J8" s="6">
        <v>53.05</v>
      </c>
      <c r="K8" s="6">
        <v>4.5999999999999996</v>
      </c>
      <c r="L8" s="11">
        <v>0.23200000000000001</v>
      </c>
      <c r="M8" s="11">
        <v>2.6</v>
      </c>
      <c r="N8" s="11">
        <v>4.3</v>
      </c>
      <c r="O8" s="6">
        <v>57.6</v>
      </c>
      <c r="P8" s="6" t="s">
        <v>27</v>
      </c>
      <c r="Q8" s="16" t="s">
        <v>27</v>
      </c>
      <c r="R8" s="16" t="s">
        <v>27</v>
      </c>
      <c r="S8" s="16" t="s">
        <v>27</v>
      </c>
      <c r="T8" s="16" t="s">
        <v>27</v>
      </c>
      <c r="U8" s="16" t="s">
        <v>27</v>
      </c>
      <c r="V8" s="48" t="s">
        <v>28</v>
      </c>
      <c r="W8" s="1"/>
      <c r="Y8" s="24"/>
    </row>
    <row r="9" spans="1:25" s="2" customFormat="1" ht="24.95" customHeight="1" x14ac:dyDescent="0.15">
      <c r="A9" s="119"/>
      <c r="B9" s="119"/>
      <c r="C9" s="119"/>
      <c r="D9" s="6">
        <v>4882.2</v>
      </c>
      <c r="E9" s="6">
        <v>4888.2</v>
      </c>
      <c r="F9" s="6">
        <v>6</v>
      </c>
      <c r="G9" s="6">
        <v>-4849.3999999999996</v>
      </c>
      <c r="H9" s="6">
        <v>-4855.3999999999996</v>
      </c>
      <c r="I9" s="6">
        <v>6</v>
      </c>
      <c r="J9" s="6">
        <v>123.49</v>
      </c>
      <c r="K9" s="6">
        <v>4.2</v>
      </c>
      <c r="L9" s="11">
        <v>0.16</v>
      </c>
      <c r="M9" s="11">
        <v>2.46</v>
      </c>
      <c r="N9" s="11">
        <v>6.2</v>
      </c>
      <c r="O9" s="6">
        <v>57.5</v>
      </c>
      <c r="P9" s="6" t="s">
        <v>27</v>
      </c>
      <c r="Q9" s="16" t="s">
        <v>27</v>
      </c>
      <c r="R9" s="16" t="s">
        <v>27</v>
      </c>
      <c r="S9" s="16" t="s">
        <v>27</v>
      </c>
      <c r="T9" s="16" t="s">
        <v>27</v>
      </c>
      <c r="U9" s="16" t="s">
        <v>27</v>
      </c>
      <c r="V9" s="48" t="s">
        <v>28</v>
      </c>
      <c r="W9" s="1"/>
      <c r="Y9" s="24"/>
    </row>
    <row r="10" spans="1:25" s="2" customFormat="1" ht="24.95" customHeight="1" x14ac:dyDescent="0.15">
      <c r="A10" s="119"/>
      <c r="B10" s="119"/>
      <c r="C10" s="119"/>
      <c r="D10" s="6">
        <v>4897.8999999999996</v>
      </c>
      <c r="E10" s="6">
        <v>4908.3999999999996</v>
      </c>
      <c r="F10" s="6">
        <v>10.5</v>
      </c>
      <c r="G10" s="6">
        <v>-4865.1000000000004</v>
      </c>
      <c r="H10" s="6">
        <v>-4875.6000000000004</v>
      </c>
      <c r="I10" s="6">
        <v>10.5</v>
      </c>
      <c r="J10" s="6">
        <v>116.32</v>
      </c>
      <c r="K10" s="6">
        <v>4.2</v>
      </c>
      <c r="L10" s="11">
        <v>0.70399999999999996</v>
      </c>
      <c r="M10" s="11">
        <v>2.56</v>
      </c>
      <c r="N10" s="11">
        <v>3.2</v>
      </c>
      <c r="O10" s="6">
        <v>57.2</v>
      </c>
      <c r="P10" s="6" t="s">
        <v>27</v>
      </c>
      <c r="Q10" s="16" t="s">
        <v>27</v>
      </c>
      <c r="R10" s="16" t="s">
        <v>27</v>
      </c>
      <c r="S10" s="16" t="s">
        <v>27</v>
      </c>
      <c r="T10" s="16" t="s">
        <v>27</v>
      </c>
      <c r="U10" s="16" t="s">
        <v>27</v>
      </c>
      <c r="V10" s="48" t="s">
        <v>28</v>
      </c>
      <c r="W10" s="1"/>
      <c r="Y10" s="24"/>
    </row>
    <row r="11" spans="1:25" s="2" customFormat="1" ht="24.95" customHeight="1" x14ac:dyDescent="0.15">
      <c r="A11" s="119"/>
      <c r="B11" s="119"/>
      <c r="C11" s="119"/>
      <c r="D11" s="6">
        <v>4912.5</v>
      </c>
      <c r="E11" s="6">
        <v>4916.8999999999996</v>
      </c>
      <c r="F11" s="6">
        <v>4.3999999999996398</v>
      </c>
      <c r="G11" s="6">
        <v>-4879.7</v>
      </c>
      <c r="H11" s="6">
        <v>-4884.1000000000004</v>
      </c>
      <c r="I11" s="6">
        <v>4.3999999999996398</v>
      </c>
      <c r="J11" s="6">
        <v>128.16999999999999</v>
      </c>
      <c r="K11" s="6">
        <v>3.3</v>
      </c>
      <c r="L11" s="11">
        <v>0.128</v>
      </c>
      <c r="M11" s="11">
        <v>2.4300000000000002</v>
      </c>
      <c r="N11" s="11">
        <v>3.5</v>
      </c>
      <c r="O11" s="6">
        <v>55.8</v>
      </c>
      <c r="P11" s="6" t="s">
        <v>27</v>
      </c>
      <c r="Q11" s="16" t="s">
        <v>27</v>
      </c>
      <c r="R11" s="16" t="s">
        <v>27</v>
      </c>
      <c r="S11" s="16" t="s">
        <v>27</v>
      </c>
      <c r="T11" s="16" t="s">
        <v>27</v>
      </c>
      <c r="U11" s="16" t="s">
        <v>27</v>
      </c>
      <c r="V11" s="48" t="s">
        <v>28</v>
      </c>
      <c r="W11" s="1"/>
      <c r="Y11" s="24"/>
    </row>
    <row r="12" spans="1:25" s="2" customFormat="1" ht="24.95" customHeight="1" x14ac:dyDescent="0.15">
      <c r="A12" s="119"/>
      <c r="B12" s="119"/>
      <c r="C12" s="119"/>
      <c r="D12" s="6">
        <v>4918.7</v>
      </c>
      <c r="E12" s="6">
        <v>4924.3999999999996</v>
      </c>
      <c r="F12" s="6">
        <v>5.6999999999998199</v>
      </c>
      <c r="G12" s="6">
        <v>-4885.8999999999996</v>
      </c>
      <c r="H12" s="6">
        <v>-4891.6000000000004</v>
      </c>
      <c r="I12" s="6">
        <v>5.6999999999998199</v>
      </c>
      <c r="J12" s="6">
        <v>125.63</v>
      </c>
      <c r="K12" s="6">
        <v>4.5</v>
      </c>
      <c r="L12" s="11">
        <v>0.24399999999999999</v>
      </c>
      <c r="M12" s="11">
        <v>2.5499999999999998</v>
      </c>
      <c r="N12" s="11">
        <v>4.0999999999999996</v>
      </c>
      <c r="O12" s="6">
        <v>58.1</v>
      </c>
      <c r="P12" s="6" t="s">
        <v>27</v>
      </c>
      <c r="Q12" s="16" t="s">
        <v>27</v>
      </c>
      <c r="R12" s="16" t="s">
        <v>27</v>
      </c>
      <c r="S12" s="16" t="s">
        <v>27</v>
      </c>
      <c r="T12" s="16" t="s">
        <v>27</v>
      </c>
      <c r="U12" s="16" t="s">
        <v>27</v>
      </c>
      <c r="V12" s="48" t="s">
        <v>28</v>
      </c>
      <c r="W12" s="1"/>
      <c r="Y12" s="24"/>
    </row>
    <row r="13" spans="1:25" s="2" customFormat="1" ht="24.95" customHeight="1" x14ac:dyDescent="0.15">
      <c r="A13" s="119"/>
      <c r="B13" s="119"/>
      <c r="C13" s="119"/>
      <c r="D13" s="6">
        <v>4939.6000000000004</v>
      </c>
      <c r="E13" s="6">
        <v>4948.8999999999996</v>
      </c>
      <c r="F13" s="6">
        <v>9.2999999999992706</v>
      </c>
      <c r="G13" s="6">
        <v>-4906.8</v>
      </c>
      <c r="H13" s="6">
        <v>-4916.1000000000004</v>
      </c>
      <c r="I13" s="6">
        <v>9.2999999999992706</v>
      </c>
      <c r="J13" s="6">
        <v>154.62</v>
      </c>
      <c r="K13" s="6">
        <v>3.7</v>
      </c>
      <c r="L13" s="11">
        <v>0.55500000000000005</v>
      </c>
      <c r="M13" s="11">
        <v>2.64</v>
      </c>
      <c r="N13" s="11">
        <v>6.5</v>
      </c>
      <c r="O13" s="6">
        <v>56.2</v>
      </c>
      <c r="P13" s="6" t="s">
        <v>27</v>
      </c>
      <c r="Q13" s="16" t="s">
        <v>27</v>
      </c>
      <c r="R13" s="16" t="s">
        <v>27</v>
      </c>
      <c r="S13" s="16" t="s">
        <v>27</v>
      </c>
      <c r="T13" s="16" t="s">
        <v>27</v>
      </c>
      <c r="U13" s="16" t="s">
        <v>27</v>
      </c>
      <c r="V13" s="48" t="s">
        <v>28</v>
      </c>
      <c r="W13" s="1"/>
      <c r="Y13" s="24"/>
    </row>
    <row r="14" spans="1:25" s="2" customFormat="1" ht="24.95" customHeight="1" x14ac:dyDescent="0.15">
      <c r="A14" s="119"/>
      <c r="B14" s="119"/>
      <c r="C14" s="119"/>
      <c r="D14" s="6">
        <v>4953.8999999999996</v>
      </c>
      <c r="E14" s="6">
        <v>4983.3</v>
      </c>
      <c r="F14" s="6">
        <v>29.4000000000005</v>
      </c>
      <c r="G14" s="6">
        <v>-4921.1000000000004</v>
      </c>
      <c r="H14" s="6">
        <v>-4950.5</v>
      </c>
      <c r="I14" s="6">
        <v>29.4000000000005</v>
      </c>
      <c r="J14" s="6">
        <v>73.41</v>
      </c>
      <c r="K14" s="6">
        <v>4.5999999999999996</v>
      </c>
      <c r="L14" s="11">
        <v>1.2430000000000001</v>
      </c>
      <c r="M14" s="11">
        <v>2.57</v>
      </c>
      <c r="N14" s="11">
        <v>3</v>
      </c>
      <c r="O14" s="6">
        <v>57.7</v>
      </c>
      <c r="P14" s="6" t="s">
        <v>27</v>
      </c>
      <c r="Q14" s="16" t="s">
        <v>27</v>
      </c>
      <c r="R14" s="16" t="s">
        <v>27</v>
      </c>
      <c r="S14" s="16" t="s">
        <v>27</v>
      </c>
      <c r="T14" s="16" t="s">
        <v>27</v>
      </c>
      <c r="U14" s="16" t="s">
        <v>27</v>
      </c>
      <c r="V14" s="48" t="s">
        <v>28</v>
      </c>
      <c r="W14" s="1"/>
      <c r="Y14" s="24"/>
    </row>
    <row r="15" spans="1:25" s="2" customFormat="1" ht="35.1" customHeight="1" x14ac:dyDescent="0.15">
      <c r="A15" s="119"/>
      <c r="B15" s="119"/>
      <c r="C15" s="119"/>
      <c r="D15" s="6">
        <v>4986.1000000000004</v>
      </c>
      <c r="E15" s="6">
        <v>4999</v>
      </c>
      <c r="F15" s="6">
        <v>12.899999999999601</v>
      </c>
      <c r="G15" s="6">
        <v>-4953.3</v>
      </c>
      <c r="H15" s="6">
        <v>-4966.2</v>
      </c>
      <c r="I15" s="6">
        <v>12.899999999999601</v>
      </c>
      <c r="J15" s="6">
        <v>1473.98</v>
      </c>
      <c r="K15" s="6">
        <v>0.7</v>
      </c>
      <c r="L15" s="11">
        <v>0.17100000000000001</v>
      </c>
      <c r="M15" s="11">
        <v>2.61</v>
      </c>
      <c r="N15" s="11">
        <v>-0.2</v>
      </c>
      <c r="O15" s="6">
        <v>51.4</v>
      </c>
      <c r="P15" s="6" t="s">
        <v>27</v>
      </c>
      <c r="Q15" s="16" t="s">
        <v>27</v>
      </c>
      <c r="R15" s="16" t="s">
        <v>27</v>
      </c>
      <c r="S15" s="16" t="s">
        <v>27</v>
      </c>
      <c r="T15" s="16" t="s">
        <v>27</v>
      </c>
      <c r="U15" s="16" t="s">
        <v>27</v>
      </c>
      <c r="V15" s="48" t="s">
        <v>28</v>
      </c>
      <c r="W15" s="1"/>
      <c r="Y15" s="24"/>
    </row>
    <row r="16" spans="1:25" s="2" customFormat="1" ht="24.95" customHeight="1" x14ac:dyDescent="0.15">
      <c r="A16" s="119"/>
      <c r="B16" s="119"/>
      <c r="C16" s="119"/>
      <c r="D16" s="6">
        <v>5019.7</v>
      </c>
      <c r="E16" s="6">
        <v>5025</v>
      </c>
      <c r="F16" s="6">
        <v>5.3000000000001801</v>
      </c>
      <c r="G16" s="6">
        <v>-4986.8999999999996</v>
      </c>
      <c r="H16" s="6">
        <v>-4992.2</v>
      </c>
      <c r="I16" s="6">
        <v>5.3000000000001801</v>
      </c>
      <c r="J16" s="6">
        <v>777.28</v>
      </c>
      <c r="K16" s="6">
        <v>0.8</v>
      </c>
      <c r="L16" s="11">
        <v>0.154</v>
      </c>
      <c r="M16" s="11">
        <v>2.6</v>
      </c>
      <c r="N16" s="11">
        <v>0.1</v>
      </c>
      <c r="O16" s="6">
        <v>51.7</v>
      </c>
      <c r="P16" s="6" t="s">
        <v>27</v>
      </c>
      <c r="Q16" s="16" t="s">
        <v>27</v>
      </c>
      <c r="R16" s="16" t="s">
        <v>27</v>
      </c>
      <c r="S16" s="16" t="s">
        <v>27</v>
      </c>
      <c r="T16" s="16" t="s">
        <v>27</v>
      </c>
      <c r="U16" s="16" t="s">
        <v>27</v>
      </c>
      <c r="V16" s="48" t="s">
        <v>28</v>
      </c>
      <c r="W16" s="1"/>
      <c r="Y16" s="24"/>
    </row>
    <row r="17" spans="1:25" s="2" customFormat="1" ht="24.95" customHeight="1" x14ac:dyDescent="0.15">
      <c r="A17" s="119"/>
      <c r="B17" s="119"/>
      <c r="C17" s="119"/>
      <c r="D17" s="6">
        <v>5026.3999999999996</v>
      </c>
      <c r="E17" s="6">
        <v>5032.3</v>
      </c>
      <c r="F17" s="6">
        <v>5.9000000000005501</v>
      </c>
      <c r="G17" s="6">
        <v>-4993.6000000000004</v>
      </c>
      <c r="H17" s="6">
        <v>-4999.5</v>
      </c>
      <c r="I17" s="6">
        <v>5.9000000000005501</v>
      </c>
      <c r="J17" s="6">
        <v>371.64</v>
      </c>
      <c r="K17" s="6">
        <v>2.2000000000000002</v>
      </c>
      <c r="L17" s="11">
        <v>0.39300000000000002</v>
      </c>
      <c r="M17" s="11">
        <v>2.62</v>
      </c>
      <c r="N17" s="11">
        <v>2.2000000000000002</v>
      </c>
      <c r="O17" s="6">
        <v>53.9</v>
      </c>
      <c r="P17" s="6" t="s">
        <v>27</v>
      </c>
      <c r="Q17" s="16" t="s">
        <v>27</v>
      </c>
      <c r="R17" s="16" t="s">
        <v>27</v>
      </c>
      <c r="S17" s="16" t="s">
        <v>27</v>
      </c>
      <c r="T17" s="16" t="s">
        <v>27</v>
      </c>
      <c r="U17" s="16" t="s">
        <v>27</v>
      </c>
      <c r="V17" s="48" t="s">
        <v>28</v>
      </c>
      <c r="W17" s="1"/>
      <c r="Y17" s="24"/>
    </row>
    <row r="18" spans="1:25" s="2" customFormat="1" ht="24.95" customHeight="1" x14ac:dyDescent="0.15">
      <c r="A18" s="119"/>
      <c r="B18" s="119"/>
      <c r="C18" s="119"/>
      <c r="D18" s="6">
        <v>5033.8</v>
      </c>
      <c r="E18" s="6">
        <v>5036.2</v>
      </c>
      <c r="F18" s="6">
        <v>2.3999999999996402</v>
      </c>
      <c r="G18" s="6">
        <v>-5001</v>
      </c>
      <c r="H18" s="6">
        <v>-5003.3999999999996</v>
      </c>
      <c r="I18" s="6">
        <v>2.3999999999996402</v>
      </c>
      <c r="J18" s="6">
        <v>522.77</v>
      </c>
      <c r="K18" s="6">
        <v>0.9</v>
      </c>
      <c r="L18" s="11">
        <v>0.22800000000000001</v>
      </c>
      <c r="M18" s="11">
        <v>2.61</v>
      </c>
      <c r="N18" s="11">
        <v>0.6</v>
      </c>
      <c r="O18" s="6">
        <v>51.6</v>
      </c>
      <c r="P18" s="6" t="s">
        <v>27</v>
      </c>
      <c r="Q18" s="16" t="s">
        <v>27</v>
      </c>
      <c r="R18" s="16" t="s">
        <v>27</v>
      </c>
      <c r="S18" s="16" t="s">
        <v>27</v>
      </c>
      <c r="T18" s="16" t="s">
        <v>27</v>
      </c>
      <c r="U18" s="16" t="s">
        <v>27</v>
      </c>
      <c r="V18" s="48" t="s">
        <v>28</v>
      </c>
      <c r="W18" s="1"/>
      <c r="Y18" s="24"/>
    </row>
    <row r="19" spans="1:25" s="2" customFormat="1" ht="24.95" customHeight="1" x14ac:dyDescent="0.15">
      <c r="A19" s="119"/>
      <c r="B19" s="119"/>
      <c r="C19" s="119"/>
      <c r="D19" s="6">
        <v>5037.8999999999996</v>
      </c>
      <c r="E19" s="6">
        <v>5051.8</v>
      </c>
      <c r="F19" s="6">
        <v>13.9000000000005</v>
      </c>
      <c r="G19" s="6">
        <v>-5005.1000000000004</v>
      </c>
      <c r="H19" s="6">
        <v>-5019</v>
      </c>
      <c r="I19" s="6">
        <v>13.9000000000005</v>
      </c>
      <c r="J19" s="6">
        <v>222.62</v>
      </c>
      <c r="K19" s="6">
        <v>3.5</v>
      </c>
      <c r="L19" s="11">
        <v>0.57199999999999995</v>
      </c>
      <c r="M19" s="11">
        <v>2.61</v>
      </c>
      <c r="N19" s="11">
        <v>3.3</v>
      </c>
      <c r="O19" s="6">
        <v>56.1</v>
      </c>
      <c r="P19" s="6" t="s">
        <v>27</v>
      </c>
      <c r="Q19" s="16" t="s">
        <v>27</v>
      </c>
      <c r="R19" s="16" t="s">
        <v>27</v>
      </c>
      <c r="S19" s="16" t="s">
        <v>27</v>
      </c>
      <c r="T19" s="16" t="s">
        <v>27</v>
      </c>
      <c r="U19" s="16" t="s">
        <v>27</v>
      </c>
      <c r="V19" s="48" t="s">
        <v>28</v>
      </c>
      <c r="W19" s="1"/>
      <c r="Y19" s="24"/>
    </row>
    <row r="20" spans="1:25" s="2" customFormat="1" ht="24.95" customHeight="1" x14ac:dyDescent="0.15">
      <c r="A20" s="119"/>
      <c r="B20" s="119"/>
      <c r="C20" s="119"/>
      <c r="D20" s="6">
        <v>5059.6000000000004</v>
      </c>
      <c r="E20" s="6">
        <v>5067.8999999999996</v>
      </c>
      <c r="F20" s="6">
        <v>8.2999999999992706</v>
      </c>
      <c r="G20" s="6">
        <v>-5026.8</v>
      </c>
      <c r="H20" s="6">
        <v>-5035.1000000000004</v>
      </c>
      <c r="I20" s="6">
        <v>8.2999999999992706</v>
      </c>
      <c r="J20" s="6">
        <v>120.23</v>
      </c>
      <c r="K20" s="6">
        <v>3.5</v>
      </c>
      <c r="L20" s="11">
        <v>0.442</v>
      </c>
      <c r="M20" s="11">
        <v>2.59</v>
      </c>
      <c r="N20" s="11">
        <v>6.9</v>
      </c>
      <c r="O20" s="6">
        <v>55.7</v>
      </c>
      <c r="P20" s="6" t="s">
        <v>27</v>
      </c>
      <c r="Q20" s="16" t="s">
        <v>27</v>
      </c>
      <c r="R20" s="16" t="s">
        <v>27</v>
      </c>
      <c r="S20" s="16" t="s">
        <v>27</v>
      </c>
      <c r="T20" s="16" t="s">
        <v>27</v>
      </c>
      <c r="U20" s="16" t="s">
        <v>27</v>
      </c>
      <c r="V20" s="48" t="s">
        <v>28</v>
      </c>
      <c r="W20" s="1"/>
      <c r="Y20" s="24"/>
    </row>
    <row r="21" spans="1:25" s="2" customFormat="1" ht="24.95" customHeight="1" x14ac:dyDescent="0.15">
      <c r="A21" s="119"/>
      <c r="B21" s="119"/>
      <c r="C21" s="119"/>
      <c r="D21" s="6">
        <v>5073.8999999999996</v>
      </c>
      <c r="E21" s="6">
        <v>5103.5</v>
      </c>
      <c r="F21" s="6">
        <v>29.600000000000399</v>
      </c>
      <c r="G21" s="6">
        <v>-5041.1000000000004</v>
      </c>
      <c r="H21" s="6">
        <v>-5070.7</v>
      </c>
      <c r="I21" s="6">
        <v>29.600000000000399</v>
      </c>
      <c r="J21" s="6">
        <v>45.65</v>
      </c>
      <c r="K21" s="6">
        <v>8.1999999999999993</v>
      </c>
      <c r="L21" s="11">
        <v>2.391</v>
      </c>
      <c r="M21" s="11">
        <v>2.59</v>
      </c>
      <c r="N21" s="11">
        <v>8.3000000000000007</v>
      </c>
      <c r="O21" s="6">
        <v>63.2</v>
      </c>
      <c r="P21" s="6" t="s">
        <v>27</v>
      </c>
      <c r="Q21" s="16" t="s">
        <v>27</v>
      </c>
      <c r="R21" s="16" t="s">
        <v>27</v>
      </c>
      <c r="S21" s="16" t="s">
        <v>27</v>
      </c>
      <c r="T21" s="16" t="s">
        <v>27</v>
      </c>
      <c r="U21" s="16" t="s">
        <v>27</v>
      </c>
      <c r="V21" s="48" t="s">
        <v>28</v>
      </c>
      <c r="W21" s="1"/>
      <c r="Y21" s="24"/>
    </row>
    <row r="22" spans="1:25" s="2" customFormat="1" ht="24.95" customHeight="1" x14ac:dyDescent="0.15">
      <c r="A22" s="119"/>
      <c r="B22" s="119"/>
      <c r="C22" s="119"/>
      <c r="D22" s="6">
        <v>5107.1000000000004</v>
      </c>
      <c r="E22" s="6">
        <v>5132.8</v>
      </c>
      <c r="F22" s="6">
        <v>25.6999999999998</v>
      </c>
      <c r="G22" s="6">
        <v>-5074.3</v>
      </c>
      <c r="H22" s="6">
        <v>-5100</v>
      </c>
      <c r="I22" s="6">
        <v>25.6999999999998</v>
      </c>
      <c r="J22" s="6">
        <v>36.020000000000003</v>
      </c>
      <c r="K22" s="6">
        <v>6</v>
      </c>
      <c r="L22" s="11">
        <v>1.2989999999999999</v>
      </c>
      <c r="M22" s="11">
        <v>2.6</v>
      </c>
      <c r="N22" s="11">
        <v>5.4</v>
      </c>
      <c r="O22" s="6">
        <v>59.6</v>
      </c>
      <c r="P22" s="6" t="s">
        <v>27</v>
      </c>
      <c r="Q22" s="16" t="s">
        <v>27</v>
      </c>
      <c r="R22" s="16" t="s">
        <v>27</v>
      </c>
      <c r="S22" s="16" t="s">
        <v>27</v>
      </c>
      <c r="T22" s="16" t="s">
        <v>27</v>
      </c>
      <c r="U22" s="16" t="s">
        <v>27</v>
      </c>
      <c r="V22" s="48" t="s">
        <v>28</v>
      </c>
      <c r="W22" s="1"/>
      <c r="Y22" s="24"/>
    </row>
    <row r="23" spans="1:25" s="2" customFormat="1" ht="24.95" customHeight="1" x14ac:dyDescent="0.15">
      <c r="A23" s="119"/>
      <c r="B23" s="119"/>
      <c r="C23" s="119"/>
      <c r="D23" s="6">
        <v>5139.5</v>
      </c>
      <c r="E23" s="6">
        <v>5148.2</v>
      </c>
      <c r="F23" s="6">
        <v>8.6999999999998199</v>
      </c>
      <c r="G23" s="6">
        <v>-5106.7</v>
      </c>
      <c r="H23" s="6">
        <v>-5115.3999999999996</v>
      </c>
      <c r="I23" s="6">
        <v>8.6999999999998199</v>
      </c>
      <c r="J23" s="6">
        <v>65.73</v>
      </c>
      <c r="K23" s="6">
        <v>5.4</v>
      </c>
      <c r="L23" s="11">
        <v>0.64800000000000002</v>
      </c>
      <c r="M23" s="11">
        <v>2.59</v>
      </c>
      <c r="N23" s="11">
        <v>7.9</v>
      </c>
      <c r="O23" s="6">
        <v>57.9</v>
      </c>
      <c r="P23" s="6" t="s">
        <v>27</v>
      </c>
      <c r="Q23" s="16" t="s">
        <v>27</v>
      </c>
      <c r="R23" s="16" t="s">
        <v>27</v>
      </c>
      <c r="S23" s="16" t="s">
        <v>27</v>
      </c>
      <c r="T23" s="16" t="s">
        <v>27</v>
      </c>
      <c r="U23" s="16" t="s">
        <v>27</v>
      </c>
      <c r="V23" s="48" t="s">
        <v>28</v>
      </c>
      <c r="W23" s="1"/>
      <c r="Y23" s="24"/>
    </row>
    <row r="24" spans="1:25" s="2" customFormat="1" ht="24.95" customHeight="1" x14ac:dyDescent="0.15">
      <c r="A24" s="119"/>
      <c r="B24" s="119"/>
      <c r="C24" s="119"/>
      <c r="D24" s="6">
        <v>5159</v>
      </c>
      <c r="E24" s="6">
        <v>5166.8</v>
      </c>
      <c r="F24" s="6">
        <v>7.8000000000001801</v>
      </c>
      <c r="G24" s="6">
        <v>-5126.2</v>
      </c>
      <c r="H24" s="6">
        <v>-5134</v>
      </c>
      <c r="I24" s="6">
        <v>7.8000000000001801</v>
      </c>
      <c r="J24" s="6">
        <v>40.75</v>
      </c>
      <c r="K24" s="6" t="s">
        <v>27</v>
      </c>
      <c r="L24" s="11">
        <v>1.734</v>
      </c>
      <c r="M24" s="11">
        <v>2.46</v>
      </c>
      <c r="N24" s="11">
        <v>12.5</v>
      </c>
      <c r="O24" s="6" t="s">
        <v>27</v>
      </c>
      <c r="P24" s="6" t="s">
        <v>27</v>
      </c>
      <c r="Q24" s="16" t="s">
        <v>27</v>
      </c>
      <c r="R24" s="16" t="s">
        <v>27</v>
      </c>
      <c r="S24" s="16" t="s">
        <v>27</v>
      </c>
      <c r="T24" s="16" t="s">
        <v>27</v>
      </c>
      <c r="U24" s="16" t="s">
        <v>27</v>
      </c>
      <c r="V24" s="48" t="s">
        <v>28</v>
      </c>
      <c r="W24" s="1"/>
      <c r="Y24" s="24"/>
    </row>
    <row r="25" spans="1:25" s="75" customFormat="1" ht="24.95" customHeight="1" x14ac:dyDescent="0.15">
      <c r="A25" s="70"/>
      <c r="B25" s="70"/>
      <c r="C25" s="70"/>
      <c r="D25" s="71"/>
      <c r="E25" s="71"/>
      <c r="F25" s="71"/>
      <c r="G25" s="71"/>
      <c r="H25" s="71"/>
      <c r="I25" s="71"/>
      <c r="J25" s="71"/>
      <c r="K25" s="71"/>
      <c r="L25" s="72"/>
      <c r="M25" s="72"/>
      <c r="N25" s="72"/>
      <c r="O25" s="71"/>
      <c r="P25" s="71"/>
      <c r="Q25" s="73"/>
      <c r="R25" s="73"/>
      <c r="S25" s="73"/>
      <c r="T25" s="73"/>
      <c r="U25" s="73"/>
      <c r="V25" s="70"/>
      <c r="W25" s="74"/>
      <c r="Y25" s="76"/>
    </row>
    <row r="26" spans="1:25" ht="24" customHeight="1" x14ac:dyDescent="0.15">
      <c r="A26" s="125" t="s">
        <v>42</v>
      </c>
      <c r="B26" s="126"/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Q26" s="126"/>
      <c r="R26" s="126"/>
      <c r="S26" s="126"/>
      <c r="T26" s="126"/>
      <c r="U26" s="126"/>
      <c r="V26" s="126"/>
    </row>
    <row r="27" spans="1:25" s="2" customFormat="1" ht="14.1" customHeight="1" x14ac:dyDescent="0.15">
      <c r="A27" s="127" t="s">
        <v>35</v>
      </c>
      <c r="B27" s="127"/>
      <c r="C27" s="127"/>
      <c r="D27" s="127"/>
      <c r="E27" s="127"/>
      <c r="F27" s="130"/>
      <c r="G27" s="131"/>
      <c r="H27" s="131"/>
      <c r="I27" s="131"/>
      <c r="J27" s="131"/>
      <c r="K27" s="131"/>
      <c r="L27" s="131"/>
      <c r="M27" s="131"/>
      <c r="N27" s="131"/>
      <c r="O27" s="131"/>
      <c r="P27" s="131"/>
      <c r="Q27" s="132"/>
      <c r="R27" s="128" t="s">
        <v>0</v>
      </c>
      <c r="S27" s="128"/>
      <c r="T27" s="128"/>
      <c r="U27" s="128"/>
      <c r="V27" s="128"/>
    </row>
    <row r="28" spans="1:25" s="2" customFormat="1" ht="20.100000000000001" customHeight="1" x14ac:dyDescent="0.15">
      <c r="A28" s="133" t="s">
        <v>1</v>
      </c>
      <c r="B28" s="123" t="s">
        <v>2</v>
      </c>
      <c r="C28" s="112" t="s">
        <v>3</v>
      </c>
      <c r="D28" s="123" t="s">
        <v>36</v>
      </c>
      <c r="E28" s="123"/>
      <c r="F28" s="123"/>
      <c r="G28" s="123" t="s">
        <v>5</v>
      </c>
      <c r="H28" s="123"/>
      <c r="I28" s="123"/>
      <c r="J28" s="113" t="s">
        <v>6</v>
      </c>
      <c r="K28" s="113" t="s">
        <v>7</v>
      </c>
      <c r="L28" s="113" t="s">
        <v>8</v>
      </c>
      <c r="M28" s="113" t="s">
        <v>10</v>
      </c>
      <c r="N28" s="138" t="s">
        <v>37</v>
      </c>
      <c r="O28" s="113" t="s">
        <v>38</v>
      </c>
      <c r="P28" s="113" t="s">
        <v>13</v>
      </c>
      <c r="Q28" s="113" t="s">
        <v>14</v>
      </c>
      <c r="R28" s="113"/>
      <c r="S28" s="113"/>
      <c r="T28" s="113"/>
      <c r="U28" s="113"/>
      <c r="V28" s="139" t="s">
        <v>15</v>
      </c>
    </row>
    <row r="29" spans="1:25" s="2" customFormat="1" ht="20.100000000000001" customHeight="1" x14ac:dyDescent="0.15">
      <c r="A29" s="110"/>
      <c r="B29" s="119"/>
      <c r="C29" s="112"/>
      <c r="D29" s="103" t="s">
        <v>16</v>
      </c>
      <c r="E29" s="103" t="s">
        <v>17</v>
      </c>
      <c r="F29" s="103" t="s">
        <v>18</v>
      </c>
      <c r="G29" s="103" t="s">
        <v>16</v>
      </c>
      <c r="H29" s="103" t="s">
        <v>17</v>
      </c>
      <c r="I29" s="103" t="s">
        <v>18</v>
      </c>
      <c r="J29" s="103"/>
      <c r="K29" s="103"/>
      <c r="L29" s="103"/>
      <c r="M29" s="103"/>
      <c r="N29" s="137"/>
      <c r="O29" s="103"/>
      <c r="P29" s="103"/>
      <c r="Q29" s="103" t="s">
        <v>19</v>
      </c>
      <c r="R29" s="124" t="s">
        <v>20</v>
      </c>
      <c r="S29" s="124" t="s">
        <v>21</v>
      </c>
      <c r="T29" s="124" t="s">
        <v>22</v>
      </c>
      <c r="U29" s="103" t="s">
        <v>23</v>
      </c>
      <c r="V29" s="115"/>
    </row>
    <row r="30" spans="1:25" s="2" customFormat="1" ht="20.100000000000001" customHeight="1" x14ac:dyDescent="0.15">
      <c r="A30" s="110"/>
      <c r="B30" s="119"/>
      <c r="C30" s="113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37"/>
      <c r="O30" s="103"/>
      <c r="P30" s="103"/>
      <c r="Q30" s="103"/>
      <c r="R30" s="124"/>
      <c r="S30" s="124"/>
      <c r="T30" s="124"/>
      <c r="U30" s="103"/>
      <c r="V30" s="115"/>
    </row>
    <row r="31" spans="1:25" ht="24.95" customHeight="1" x14ac:dyDescent="0.15">
      <c r="A31" s="134" t="s">
        <v>24</v>
      </c>
      <c r="B31" s="2" t="s">
        <v>29</v>
      </c>
      <c r="C31" s="122" t="s">
        <v>31</v>
      </c>
      <c r="D31" s="9">
        <v>5187.3</v>
      </c>
      <c r="E31" s="9">
        <v>5212.3</v>
      </c>
      <c r="F31" s="9">
        <f t="shared" ref="F31:F40" si="0">E31-D31</f>
        <v>25</v>
      </c>
      <c r="G31" s="9">
        <f t="shared" ref="G31:G40" si="1">32.8-D31</f>
        <v>-5154.5</v>
      </c>
      <c r="H31" s="9">
        <f t="shared" ref="H31:H40" si="2">32.8-E31</f>
        <v>-5179.5</v>
      </c>
      <c r="I31" s="9">
        <f t="shared" ref="I31:I40" si="3">G31-H31</f>
        <v>25</v>
      </c>
      <c r="J31" s="9">
        <v>38.85</v>
      </c>
      <c r="K31" s="9">
        <v>7.4</v>
      </c>
      <c r="L31" s="13">
        <v>0.68899999999999995</v>
      </c>
      <c r="M31" s="13">
        <v>2.5499999999999998</v>
      </c>
      <c r="N31" s="13">
        <v>7.6</v>
      </c>
      <c r="O31" s="9">
        <v>62.7</v>
      </c>
      <c r="P31" s="9" t="s">
        <v>27</v>
      </c>
      <c r="Q31" s="9" t="s">
        <v>27</v>
      </c>
      <c r="R31" s="9" t="s">
        <v>27</v>
      </c>
      <c r="S31" s="9" t="s">
        <v>27</v>
      </c>
      <c r="T31" s="9" t="s">
        <v>27</v>
      </c>
      <c r="U31" s="9" t="s">
        <v>27</v>
      </c>
      <c r="V31" s="20" t="s">
        <v>28</v>
      </c>
      <c r="Y31" s="25"/>
    </row>
    <row r="32" spans="1:25" ht="24.95" customHeight="1" x14ac:dyDescent="0.15">
      <c r="A32" s="135"/>
      <c r="B32" s="120" t="s">
        <v>39</v>
      </c>
      <c r="C32" s="120"/>
      <c r="D32" s="9">
        <v>5268.1</v>
      </c>
      <c r="E32" s="9">
        <v>5284.6</v>
      </c>
      <c r="F32" s="9">
        <f t="shared" si="0"/>
        <v>16.5</v>
      </c>
      <c r="G32" s="9">
        <f t="shared" si="1"/>
        <v>-5235.3</v>
      </c>
      <c r="H32" s="9">
        <f t="shared" si="2"/>
        <v>-5251.8</v>
      </c>
      <c r="I32" s="9">
        <f t="shared" si="3"/>
        <v>16.5</v>
      </c>
      <c r="J32" s="9">
        <v>289.54000000000002</v>
      </c>
      <c r="K32" s="9">
        <v>3.4</v>
      </c>
      <c r="L32" s="13">
        <v>0.26200000000000001</v>
      </c>
      <c r="M32" s="13">
        <v>2.61</v>
      </c>
      <c r="N32" s="13">
        <v>3.3</v>
      </c>
      <c r="O32" s="9">
        <v>55.9</v>
      </c>
      <c r="P32" s="9" t="s">
        <v>27</v>
      </c>
      <c r="Q32" s="9" t="s">
        <v>27</v>
      </c>
      <c r="R32" s="9" t="s">
        <v>27</v>
      </c>
      <c r="S32" s="9" t="s">
        <v>27</v>
      </c>
      <c r="T32" s="9" t="s">
        <v>27</v>
      </c>
      <c r="U32" s="9" t="s">
        <v>27</v>
      </c>
      <c r="V32" s="20" t="s">
        <v>40</v>
      </c>
    </row>
    <row r="33" spans="1:28" ht="24.95" customHeight="1" x14ac:dyDescent="0.15">
      <c r="A33" s="135"/>
      <c r="B33" s="120"/>
      <c r="C33" s="120"/>
      <c r="D33" s="9">
        <v>5309.9</v>
      </c>
      <c r="E33" s="9">
        <v>5321.3</v>
      </c>
      <c r="F33" s="9">
        <f t="shared" si="0"/>
        <v>11.400000000000546</v>
      </c>
      <c r="G33" s="9">
        <f t="shared" si="1"/>
        <v>-5277.0999999999995</v>
      </c>
      <c r="H33" s="9">
        <f t="shared" si="2"/>
        <v>-5288.5</v>
      </c>
      <c r="I33" s="9">
        <f t="shared" si="3"/>
        <v>11.400000000000546</v>
      </c>
      <c r="J33" s="9">
        <v>696.99</v>
      </c>
      <c r="K33" s="9">
        <v>2.1</v>
      </c>
      <c r="L33" s="13">
        <v>4.5999999999999999E-2</v>
      </c>
      <c r="M33" s="13">
        <v>2.61</v>
      </c>
      <c r="N33" s="13">
        <v>2.2999999999999998</v>
      </c>
      <c r="O33" s="9">
        <v>54</v>
      </c>
      <c r="P33" s="9" t="s">
        <v>27</v>
      </c>
      <c r="Q33" s="21" t="s">
        <v>27</v>
      </c>
      <c r="R33" s="21" t="s">
        <v>27</v>
      </c>
      <c r="S33" s="21" t="s">
        <v>27</v>
      </c>
      <c r="T33" s="21" t="s">
        <v>27</v>
      </c>
      <c r="U33" s="21" t="s">
        <v>27</v>
      </c>
      <c r="V33" s="20" t="s">
        <v>40</v>
      </c>
    </row>
    <row r="34" spans="1:28" ht="24.95" customHeight="1" x14ac:dyDescent="0.15">
      <c r="A34" s="135"/>
      <c r="B34" s="120"/>
      <c r="C34" s="120"/>
      <c r="D34" s="9">
        <v>5348.1</v>
      </c>
      <c r="E34" s="9">
        <v>5352.9</v>
      </c>
      <c r="F34" s="9">
        <f t="shared" si="0"/>
        <v>4.7999999999992724</v>
      </c>
      <c r="G34" s="9">
        <f t="shared" si="1"/>
        <v>-5315.3</v>
      </c>
      <c r="H34" s="9">
        <f t="shared" si="2"/>
        <v>-5320.0999999999995</v>
      </c>
      <c r="I34" s="9">
        <f t="shared" si="3"/>
        <v>4.7999999999992724</v>
      </c>
      <c r="J34" s="9">
        <v>1908.91</v>
      </c>
      <c r="K34" s="9">
        <v>1.6</v>
      </c>
      <c r="L34" s="13">
        <v>4.5999999999999999E-2</v>
      </c>
      <c r="M34" s="13">
        <v>2.62</v>
      </c>
      <c r="N34" s="13">
        <v>1.5</v>
      </c>
      <c r="O34" s="9">
        <v>53.2</v>
      </c>
      <c r="P34" s="9" t="s">
        <v>27</v>
      </c>
      <c r="Q34" s="21" t="s">
        <v>27</v>
      </c>
      <c r="R34" s="21" t="s">
        <v>27</v>
      </c>
      <c r="S34" s="21" t="s">
        <v>27</v>
      </c>
      <c r="T34" s="21" t="s">
        <v>27</v>
      </c>
      <c r="U34" s="21" t="s">
        <v>27</v>
      </c>
      <c r="V34" s="20" t="s">
        <v>40</v>
      </c>
    </row>
    <row r="35" spans="1:28" ht="24.95" customHeight="1" x14ac:dyDescent="0.15">
      <c r="A35" s="135"/>
      <c r="B35" s="120"/>
      <c r="C35" s="120"/>
      <c r="D35" s="9">
        <v>5373.4</v>
      </c>
      <c r="E35" s="9">
        <v>5388.1</v>
      </c>
      <c r="F35" s="9">
        <f t="shared" si="0"/>
        <v>14.700000000000728</v>
      </c>
      <c r="G35" s="9">
        <f t="shared" si="1"/>
        <v>-5340.5999999999995</v>
      </c>
      <c r="H35" s="9">
        <f t="shared" si="2"/>
        <v>-5355.3</v>
      </c>
      <c r="I35" s="9">
        <f t="shared" si="3"/>
        <v>14.700000000000728</v>
      </c>
      <c r="J35" s="9">
        <v>721.09</v>
      </c>
      <c r="K35" s="9">
        <v>2</v>
      </c>
      <c r="L35" s="13">
        <v>8.5000000000000006E-2</v>
      </c>
      <c r="M35" s="13">
        <v>2.6</v>
      </c>
      <c r="N35" s="13">
        <v>1.6</v>
      </c>
      <c r="O35" s="9">
        <v>53.9</v>
      </c>
      <c r="P35" s="9" t="s">
        <v>27</v>
      </c>
      <c r="Q35" s="21" t="s">
        <v>27</v>
      </c>
      <c r="R35" s="21" t="s">
        <v>27</v>
      </c>
      <c r="S35" s="21" t="s">
        <v>27</v>
      </c>
      <c r="T35" s="21" t="s">
        <v>27</v>
      </c>
      <c r="U35" s="21" t="s">
        <v>27</v>
      </c>
      <c r="V35" s="20" t="s">
        <v>40</v>
      </c>
    </row>
    <row r="36" spans="1:28" ht="24.95" customHeight="1" x14ac:dyDescent="0.15">
      <c r="A36" s="135"/>
      <c r="B36" s="120"/>
      <c r="C36" s="120"/>
      <c r="D36" s="9">
        <v>5437</v>
      </c>
      <c r="E36" s="9">
        <v>5451</v>
      </c>
      <c r="F36" s="9">
        <f t="shared" si="0"/>
        <v>14</v>
      </c>
      <c r="G36" s="9">
        <f t="shared" si="1"/>
        <v>-5404.2</v>
      </c>
      <c r="H36" s="9">
        <f t="shared" si="2"/>
        <v>-5418.2</v>
      </c>
      <c r="I36" s="9">
        <f t="shared" si="3"/>
        <v>14</v>
      </c>
      <c r="J36" s="9">
        <v>1247.2</v>
      </c>
      <c r="K36" s="9">
        <v>2.4</v>
      </c>
      <c r="L36" s="13">
        <v>5.0999999999999997E-2</v>
      </c>
      <c r="M36" s="13">
        <v>2.61</v>
      </c>
      <c r="N36" s="13">
        <v>2.2000000000000002</v>
      </c>
      <c r="O36" s="9">
        <v>54.7</v>
      </c>
      <c r="P36" s="9" t="s">
        <v>27</v>
      </c>
      <c r="Q36" s="21" t="s">
        <v>27</v>
      </c>
      <c r="R36" s="21" t="s">
        <v>27</v>
      </c>
      <c r="S36" s="21" t="s">
        <v>27</v>
      </c>
      <c r="T36" s="21" t="s">
        <v>27</v>
      </c>
      <c r="U36" s="21" t="s">
        <v>27</v>
      </c>
      <c r="V36" s="20" t="s">
        <v>40</v>
      </c>
      <c r="AB36" s="25"/>
    </row>
    <row r="37" spans="1:28" ht="24.95" customHeight="1" x14ac:dyDescent="0.15">
      <c r="A37" s="135"/>
      <c r="B37" s="120"/>
      <c r="C37" s="120"/>
      <c r="D37" s="9">
        <v>5462.4</v>
      </c>
      <c r="E37" s="9">
        <v>5469.4</v>
      </c>
      <c r="F37" s="9">
        <f t="shared" si="0"/>
        <v>7</v>
      </c>
      <c r="G37" s="9">
        <f t="shared" si="1"/>
        <v>-5429.5999999999995</v>
      </c>
      <c r="H37" s="9">
        <f t="shared" si="2"/>
        <v>-5436.5999999999995</v>
      </c>
      <c r="I37" s="9">
        <f t="shared" si="3"/>
        <v>7</v>
      </c>
      <c r="J37" s="9">
        <v>645.51</v>
      </c>
      <c r="K37" s="9">
        <v>1.6</v>
      </c>
      <c r="L37" s="13">
        <v>8.1000000000000003E-2</v>
      </c>
      <c r="M37" s="13">
        <v>2.61</v>
      </c>
      <c r="N37" s="13">
        <v>1.5</v>
      </c>
      <c r="O37" s="9">
        <v>53.1</v>
      </c>
      <c r="P37" s="9" t="s">
        <v>27</v>
      </c>
      <c r="Q37" s="21" t="s">
        <v>27</v>
      </c>
      <c r="R37" s="21" t="s">
        <v>27</v>
      </c>
      <c r="S37" s="21" t="s">
        <v>27</v>
      </c>
      <c r="T37" s="21" t="s">
        <v>27</v>
      </c>
      <c r="U37" s="21" t="s">
        <v>27</v>
      </c>
      <c r="V37" s="20" t="s">
        <v>40</v>
      </c>
    </row>
    <row r="38" spans="1:28" ht="24.95" customHeight="1" x14ac:dyDescent="0.15">
      <c r="A38" s="135"/>
      <c r="B38" s="120"/>
      <c r="C38" s="120"/>
      <c r="D38" s="9">
        <v>5489.7</v>
      </c>
      <c r="E38" s="9">
        <v>5518.9</v>
      </c>
      <c r="F38" s="9">
        <f t="shared" si="0"/>
        <v>29.199999999999818</v>
      </c>
      <c r="G38" s="9">
        <f t="shared" si="1"/>
        <v>-5456.9</v>
      </c>
      <c r="H38" s="9">
        <f t="shared" si="2"/>
        <v>-5486.0999999999995</v>
      </c>
      <c r="I38" s="9">
        <f t="shared" si="3"/>
        <v>29.199999999999818</v>
      </c>
      <c r="J38" s="9">
        <v>835.03</v>
      </c>
      <c r="K38" s="9">
        <v>1.9</v>
      </c>
      <c r="L38" s="13">
        <v>4.7E-2</v>
      </c>
      <c r="M38" s="13">
        <v>2.6</v>
      </c>
      <c r="N38" s="13">
        <v>2.4</v>
      </c>
      <c r="O38" s="9">
        <v>53.7</v>
      </c>
      <c r="P38" s="9" t="s">
        <v>27</v>
      </c>
      <c r="Q38" s="21" t="s">
        <v>27</v>
      </c>
      <c r="R38" s="21" t="s">
        <v>27</v>
      </c>
      <c r="S38" s="21" t="s">
        <v>27</v>
      </c>
      <c r="T38" s="21" t="s">
        <v>27</v>
      </c>
      <c r="U38" s="21" t="s">
        <v>27</v>
      </c>
      <c r="V38" s="20" t="s">
        <v>40</v>
      </c>
    </row>
    <row r="39" spans="1:28" ht="24.95" customHeight="1" x14ac:dyDescent="0.15">
      <c r="A39" s="135"/>
      <c r="B39" s="120"/>
      <c r="C39" s="120"/>
      <c r="D39" s="9">
        <v>5549.6</v>
      </c>
      <c r="E39" s="9">
        <v>5554.2</v>
      </c>
      <c r="F39" s="9">
        <f t="shared" si="0"/>
        <v>4.5999999999994543</v>
      </c>
      <c r="G39" s="9">
        <f t="shared" si="1"/>
        <v>-5516.8</v>
      </c>
      <c r="H39" s="9">
        <f t="shared" si="2"/>
        <v>-5521.4</v>
      </c>
      <c r="I39" s="9">
        <f t="shared" si="3"/>
        <v>4.5999999999994543</v>
      </c>
      <c r="J39" s="9">
        <v>3215</v>
      </c>
      <c r="K39" s="9">
        <v>0.9</v>
      </c>
      <c r="L39" s="13">
        <v>0</v>
      </c>
      <c r="M39" s="13">
        <v>2.59</v>
      </c>
      <c r="N39" s="13">
        <v>0</v>
      </c>
      <c r="O39" s="9">
        <v>51.6</v>
      </c>
      <c r="P39" s="9" t="s">
        <v>27</v>
      </c>
      <c r="Q39" s="21" t="s">
        <v>27</v>
      </c>
      <c r="R39" s="21" t="s">
        <v>27</v>
      </c>
      <c r="S39" s="21" t="s">
        <v>27</v>
      </c>
      <c r="T39" s="21" t="s">
        <v>27</v>
      </c>
      <c r="U39" s="21" t="s">
        <v>27</v>
      </c>
      <c r="V39" s="20" t="s">
        <v>40</v>
      </c>
    </row>
    <row r="40" spans="1:28" ht="24.95" customHeight="1" x14ac:dyDescent="0.15">
      <c r="A40" s="136"/>
      <c r="B40" s="121"/>
      <c r="C40" s="121"/>
      <c r="D40" s="10">
        <v>5556.9</v>
      </c>
      <c r="E40" s="10">
        <v>5559.6</v>
      </c>
      <c r="F40" s="10">
        <f t="shared" si="0"/>
        <v>2.7000000000007276</v>
      </c>
      <c r="G40" s="10">
        <f t="shared" si="1"/>
        <v>-5524.0999999999995</v>
      </c>
      <c r="H40" s="10">
        <f t="shared" si="2"/>
        <v>-5526.8</v>
      </c>
      <c r="I40" s="10">
        <f t="shared" si="3"/>
        <v>2.7000000000007276</v>
      </c>
      <c r="J40" s="10">
        <v>2128.0100000000002</v>
      </c>
      <c r="K40" s="10">
        <v>0.8</v>
      </c>
      <c r="L40" s="14">
        <v>4.0000000000000001E-3</v>
      </c>
      <c r="M40" s="14">
        <v>2.59</v>
      </c>
      <c r="N40" s="14">
        <v>0.2</v>
      </c>
      <c r="O40" s="10">
        <v>51.8</v>
      </c>
      <c r="P40" s="10" t="s">
        <v>27</v>
      </c>
      <c r="Q40" s="10" t="s">
        <v>27</v>
      </c>
      <c r="R40" s="10" t="s">
        <v>27</v>
      </c>
      <c r="S40" s="10" t="s">
        <v>27</v>
      </c>
      <c r="T40" s="10" t="s">
        <v>27</v>
      </c>
      <c r="U40" s="10" t="s">
        <v>27</v>
      </c>
      <c r="V40" s="22" t="s">
        <v>40</v>
      </c>
    </row>
    <row r="41" spans="1:28" x14ac:dyDescent="0.15">
      <c r="F41" s="47"/>
      <c r="V41" s="23"/>
    </row>
  </sheetData>
  <mergeCells count="65">
    <mergeCell ref="R29:R30"/>
    <mergeCell ref="T29:T30"/>
    <mergeCell ref="U4:U5"/>
    <mergeCell ref="U29:U30"/>
    <mergeCell ref="V3:V5"/>
    <mergeCell ref="V28:V30"/>
    <mergeCell ref="F29:F30"/>
    <mergeCell ref="S29:S30"/>
    <mergeCell ref="F27:Q27"/>
    <mergeCell ref="H29:H30"/>
    <mergeCell ref="I4:I5"/>
    <mergeCell ref="I29:I30"/>
    <mergeCell ref="J3:J5"/>
    <mergeCell ref="J28:J30"/>
    <mergeCell ref="N3:N5"/>
    <mergeCell ref="O3:O5"/>
    <mergeCell ref="P3:P5"/>
    <mergeCell ref="M28:M30"/>
    <mergeCell ref="N28:N30"/>
    <mergeCell ref="G4:G5"/>
    <mergeCell ref="G29:G30"/>
    <mergeCell ref="Q29:Q30"/>
    <mergeCell ref="C28:C30"/>
    <mergeCell ref="C31:C40"/>
    <mergeCell ref="D4:D5"/>
    <mergeCell ref="D29:D30"/>
    <mergeCell ref="E29:E30"/>
    <mergeCell ref="S4:S5"/>
    <mergeCell ref="A28:A30"/>
    <mergeCell ref="A31:A40"/>
    <mergeCell ref="B3:B5"/>
    <mergeCell ref="B6:B7"/>
    <mergeCell ref="B8:B24"/>
    <mergeCell ref="B28:B30"/>
    <mergeCell ref="B32:B40"/>
    <mergeCell ref="A26:V26"/>
    <mergeCell ref="A27:E27"/>
    <mergeCell ref="R27:V27"/>
    <mergeCell ref="D28:F28"/>
    <mergeCell ref="G28:I28"/>
    <mergeCell ref="Q28:U28"/>
    <mergeCell ref="K28:K30"/>
    <mergeCell ref="L28:L30"/>
    <mergeCell ref="F2:P2"/>
    <mergeCell ref="M3:M5"/>
    <mergeCell ref="A6:A24"/>
    <mergeCell ref="F4:F5"/>
    <mergeCell ref="R4:R5"/>
    <mergeCell ref="C6:C24"/>
    <mergeCell ref="O28:O30"/>
    <mergeCell ref="P28:P30"/>
    <mergeCell ref="A1:V1"/>
    <mergeCell ref="A2:E2"/>
    <mergeCell ref="R2:V2"/>
    <mergeCell ref="D3:F3"/>
    <mergeCell ref="G3:I3"/>
    <mergeCell ref="Q3:U3"/>
    <mergeCell ref="A3:A5"/>
    <mergeCell ref="C3:C5"/>
    <mergeCell ref="E4:E5"/>
    <mergeCell ref="H4:H5"/>
    <mergeCell ref="K3:K5"/>
    <mergeCell ref="L3:L5"/>
    <mergeCell ref="Q4:Q5"/>
    <mergeCell ref="T4:T5"/>
  </mergeCells>
  <phoneticPr fontId="8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30B3D-57ED-412B-987A-663870436165}">
  <dimension ref="A1:W44"/>
  <sheetViews>
    <sheetView workbookViewId="0">
      <selection activeCell="C4" sqref="C4:D4"/>
    </sheetView>
  </sheetViews>
  <sheetFormatPr defaultRowHeight="13.5" x14ac:dyDescent="0.15"/>
  <sheetData>
    <row r="1" spans="1:21" ht="18" customHeight="1" x14ac:dyDescent="0.15">
      <c r="A1" s="145" t="s">
        <v>87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</row>
    <row r="2" spans="1:21" ht="18" customHeight="1" thickBot="1" x14ac:dyDescent="0.2">
      <c r="A2" s="68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50"/>
      <c r="O2" s="50"/>
      <c r="P2" s="49"/>
      <c r="Q2" s="51"/>
      <c r="R2" s="51"/>
      <c r="S2" s="51"/>
      <c r="T2" s="147" t="s">
        <v>57</v>
      </c>
      <c r="U2" s="147"/>
    </row>
    <row r="3" spans="1:21" ht="18" customHeight="1" x14ac:dyDescent="0.15">
      <c r="A3" s="148" t="s">
        <v>58</v>
      </c>
      <c r="B3" s="149" t="s">
        <v>2</v>
      </c>
      <c r="C3" s="149" t="s">
        <v>59</v>
      </c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 t="s">
        <v>60</v>
      </c>
      <c r="O3" s="149"/>
      <c r="P3" s="149" t="s">
        <v>61</v>
      </c>
      <c r="Q3" s="149"/>
      <c r="R3" s="149"/>
      <c r="S3" s="149"/>
      <c r="T3" s="149" t="s">
        <v>62</v>
      </c>
      <c r="U3" s="150" t="s">
        <v>63</v>
      </c>
    </row>
    <row r="4" spans="1:21" ht="18" customHeight="1" x14ac:dyDescent="0.15">
      <c r="A4" s="141"/>
      <c r="B4" s="140"/>
      <c r="C4" s="140" t="s">
        <v>64</v>
      </c>
      <c r="D4" s="140"/>
      <c r="E4" s="52" t="s">
        <v>65</v>
      </c>
      <c r="F4" s="140" t="s">
        <v>66</v>
      </c>
      <c r="G4" s="140"/>
      <c r="H4" s="52" t="s">
        <v>67</v>
      </c>
      <c r="I4" s="52" t="s">
        <v>68</v>
      </c>
      <c r="J4" s="52" t="s">
        <v>69</v>
      </c>
      <c r="K4" s="52" t="s">
        <v>70</v>
      </c>
      <c r="L4" s="52" t="s">
        <v>71</v>
      </c>
      <c r="M4" s="52" t="s">
        <v>72</v>
      </c>
      <c r="N4" s="53" t="s">
        <v>73</v>
      </c>
      <c r="O4" s="53" t="s">
        <v>46</v>
      </c>
      <c r="P4" s="52" t="s">
        <v>74</v>
      </c>
      <c r="Q4" s="52" t="s">
        <v>20</v>
      </c>
      <c r="R4" s="52" t="s">
        <v>75</v>
      </c>
      <c r="S4" s="52" t="s">
        <v>22</v>
      </c>
      <c r="T4" s="140"/>
      <c r="U4" s="151"/>
    </row>
    <row r="5" spans="1:21" ht="18" customHeight="1" x14ac:dyDescent="0.15">
      <c r="A5" s="141" t="s">
        <v>24</v>
      </c>
      <c r="B5" s="142" t="s">
        <v>25</v>
      </c>
      <c r="C5" s="55">
        <v>5040</v>
      </c>
      <c r="D5" s="55">
        <v>5047</v>
      </c>
      <c r="E5" s="55">
        <v>7</v>
      </c>
      <c r="F5" s="55">
        <v>4370.3</v>
      </c>
      <c r="G5" s="55">
        <v>4375.2</v>
      </c>
      <c r="H5" s="55">
        <v>4.9000000000000004</v>
      </c>
      <c r="I5" s="55" t="s">
        <v>76</v>
      </c>
      <c r="J5" s="55">
        <v>5.8</v>
      </c>
      <c r="K5" s="55" t="s">
        <v>76</v>
      </c>
      <c r="L5" s="56">
        <v>4.5999999999999999E-2</v>
      </c>
      <c r="M5" s="55">
        <v>60</v>
      </c>
      <c r="N5" s="55"/>
      <c r="O5" s="55"/>
      <c r="P5" s="55"/>
      <c r="Q5" s="55"/>
      <c r="R5" s="55"/>
      <c r="S5" s="55"/>
      <c r="T5" s="55" t="s">
        <v>28</v>
      </c>
      <c r="U5" s="57" t="s">
        <v>77</v>
      </c>
    </row>
    <row r="6" spans="1:21" ht="18" customHeight="1" x14ac:dyDescent="0.15">
      <c r="A6" s="141"/>
      <c r="B6" s="143"/>
      <c r="C6" s="55">
        <v>5047</v>
      </c>
      <c r="D6" s="55">
        <v>5103.8999999999996</v>
      </c>
      <c r="E6" s="55">
        <v>56.9</v>
      </c>
      <c r="F6" s="55">
        <v>4375.2</v>
      </c>
      <c r="G6" s="55">
        <v>4414.8</v>
      </c>
      <c r="H6" s="55">
        <v>39.6</v>
      </c>
      <c r="I6" s="55">
        <v>56.4</v>
      </c>
      <c r="J6" s="55">
        <v>5</v>
      </c>
      <c r="K6" s="56">
        <v>2.58</v>
      </c>
      <c r="L6" s="56">
        <v>3.6999999999999998E-2</v>
      </c>
      <c r="M6" s="55">
        <v>60.5</v>
      </c>
      <c r="N6" s="55"/>
      <c r="O6" s="55"/>
      <c r="P6" s="55"/>
      <c r="Q6" s="55"/>
      <c r="R6" s="55"/>
      <c r="S6" s="55"/>
      <c r="T6" s="55" t="s">
        <v>28</v>
      </c>
      <c r="U6" s="54"/>
    </row>
    <row r="7" spans="1:21" ht="18" customHeight="1" x14ac:dyDescent="0.15">
      <c r="A7" s="141"/>
      <c r="B7" s="144"/>
      <c r="C7" s="55">
        <v>5105.7</v>
      </c>
      <c r="D7" s="55">
        <v>5113.8999999999996</v>
      </c>
      <c r="E7" s="55">
        <v>8.1999999999999993</v>
      </c>
      <c r="F7" s="55">
        <v>4416.1000000000004</v>
      </c>
      <c r="G7" s="55">
        <v>4421.8</v>
      </c>
      <c r="H7" s="55">
        <v>5.7</v>
      </c>
      <c r="I7" s="55">
        <v>70</v>
      </c>
      <c r="J7" s="55">
        <v>2.9</v>
      </c>
      <c r="K7" s="56">
        <v>2.59</v>
      </c>
      <c r="L7" s="56">
        <v>1.7999999999999999E-2</v>
      </c>
      <c r="M7" s="55">
        <v>56.7</v>
      </c>
      <c r="N7" s="55"/>
      <c r="O7" s="55"/>
      <c r="P7" s="55"/>
      <c r="Q7" s="55"/>
      <c r="R7" s="55"/>
      <c r="S7" s="55"/>
      <c r="T7" s="55" t="s">
        <v>28</v>
      </c>
      <c r="U7" s="54"/>
    </row>
    <row r="8" spans="1:21" ht="18" customHeight="1" x14ac:dyDescent="0.15">
      <c r="A8" s="141"/>
      <c r="B8" s="142" t="s">
        <v>29</v>
      </c>
      <c r="C8" s="55">
        <v>5113.8999999999996</v>
      </c>
      <c r="D8" s="55">
        <v>5118.8999999999996</v>
      </c>
      <c r="E8" s="55">
        <v>5</v>
      </c>
      <c r="F8" s="55">
        <v>4421.8</v>
      </c>
      <c r="G8" s="55">
        <v>4425.3</v>
      </c>
      <c r="H8" s="55">
        <v>3.5</v>
      </c>
      <c r="I8" s="55">
        <v>89</v>
      </c>
      <c r="J8" s="55">
        <v>2.5</v>
      </c>
      <c r="K8" s="56">
        <v>2.6</v>
      </c>
      <c r="L8" s="56">
        <v>0.02</v>
      </c>
      <c r="M8" s="55">
        <v>56.5</v>
      </c>
      <c r="N8" s="55"/>
      <c r="O8" s="55"/>
      <c r="P8" s="55"/>
      <c r="Q8" s="55"/>
      <c r="R8" s="55"/>
      <c r="S8" s="55"/>
      <c r="T8" s="55" t="s">
        <v>28</v>
      </c>
      <c r="U8" s="54"/>
    </row>
    <row r="9" spans="1:21" ht="18" customHeight="1" x14ac:dyDescent="0.15">
      <c r="A9" s="141"/>
      <c r="B9" s="143"/>
      <c r="C9" s="55">
        <v>5129.8</v>
      </c>
      <c r="D9" s="55">
        <v>5137</v>
      </c>
      <c r="E9" s="55">
        <v>7.2</v>
      </c>
      <c r="F9" s="55">
        <v>4433</v>
      </c>
      <c r="G9" s="55">
        <v>4438</v>
      </c>
      <c r="H9" s="55">
        <v>5</v>
      </c>
      <c r="I9" s="55">
        <v>75.099999999999994</v>
      </c>
      <c r="J9" s="55">
        <v>3.1</v>
      </c>
      <c r="K9" s="56">
        <v>2.59</v>
      </c>
      <c r="L9" s="56">
        <v>3.6999999999999998E-2</v>
      </c>
      <c r="M9" s="55">
        <v>57.8</v>
      </c>
      <c r="N9" s="55"/>
      <c r="O9" s="55"/>
      <c r="P9" s="55"/>
      <c r="Q9" s="55"/>
      <c r="R9" s="55"/>
      <c r="S9" s="55"/>
      <c r="T9" s="55" t="s">
        <v>28</v>
      </c>
      <c r="U9" s="54"/>
    </row>
    <row r="10" spans="1:21" ht="18" customHeight="1" x14ac:dyDescent="0.15">
      <c r="A10" s="141"/>
      <c r="B10" s="143"/>
      <c r="C10" s="55">
        <v>5139.2</v>
      </c>
      <c r="D10" s="55">
        <v>5141.8</v>
      </c>
      <c r="E10" s="55">
        <v>2.6</v>
      </c>
      <c r="F10" s="55">
        <v>4439.6000000000004</v>
      </c>
      <c r="G10" s="55">
        <v>4441.3999999999996</v>
      </c>
      <c r="H10" s="55">
        <v>1.8</v>
      </c>
      <c r="I10" s="55">
        <v>85.4</v>
      </c>
      <c r="J10" s="55">
        <v>2.1</v>
      </c>
      <c r="K10" s="56">
        <v>2.61</v>
      </c>
      <c r="L10" s="56">
        <v>1.9E-2</v>
      </c>
      <c r="M10" s="55">
        <v>56.3</v>
      </c>
      <c r="N10" s="55"/>
      <c r="O10" s="55"/>
      <c r="P10" s="55"/>
      <c r="Q10" s="55"/>
      <c r="R10" s="55"/>
      <c r="S10" s="55"/>
      <c r="T10" s="55" t="s">
        <v>28</v>
      </c>
      <c r="U10" s="54"/>
    </row>
    <row r="11" spans="1:21" ht="18" customHeight="1" x14ac:dyDescent="0.15">
      <c r="A11" s="141"/>
      <c r="B11" s="143"/>
      <c r="C11" s="55">
        <v>5144</v>
      </c>
      <c r="D11" s="55">
        <v>5145.6000000000004</v>
      </c>
      <c r="E11" s="55">
        <v>1.6</v>
      </c>
      <c r="F11" s="55">
        <v>4442.8999999999996</v>
      </c>
      <c r="G11" s="55">
        <v>4444</v>
      </c>
      <c r="H11" s="55">
        <v>1.1000000000000001</v>
      </c>
      <c r="I11" s="55">
        <v>401</v>
      </c>
      <c r="J11" s="55">
        <v>2.5</v>
      </c>
      <c r="K11" s="56">
        <v>2.61</v>
      </c>
      <c r="L11" s="56">
        <v>2.3E-2</v>
      </c>
      <c r="M11" s="55">
        <v>57.2</v>
      </c>
      <c r="N11" s="55"/>
      <c r="O11" s="55"/>
      <c r="P11" s="55"/>
      <c r="Q11" s="55"/>
      <c r="R11" s="55"/>
      <c r="S11" s="55"/>
      <c r="T11" s="55" t="s">
        <v>28</v>
      </c>
      <c r="U11" s="54"/>
    </row>
    <row r="12" spans="1:21" ht="18" customHeight="1" x14ac:dyDescent="0.15">
      <c r="A12" s="141"/>
      <c r="B12" s="143"/>
      <c r="C12" s="55">
        <v>5146.6000000000004</v>
      </c>
      <c r="D12" s="55">
        <v>5148.7</v>
      </c>
      <c r="E12" s="55">
        <v>2.1</v>
      </c>
      <c r="F12" s="55">
        <v>4444.7</v>
      </c>
      <c r="G12" s="55">
        <v>4446.2</v>
      </c>
      <c r="H12" s="55">
        <v>1.5</v>
      </c>
      <c r="I12" s="55">
        <v>121.5</v>
      </c>
      <c r="J12" s="55">
        <v>3.5</v>
      </c>
      <c r="K12" s="56">
        <v>2.58</v>
      </c>
      <c r="L12" s="56">
        <v>2.5999999999999999E-2</v>
      </c>
      <c r="M12" s="55">
        <v>58.1</v>
      </c>
      <c r="N12" s="55"/>
      <c r="O12" s="55"/>
      <c r="P12" s="55"/>
      <c r="Q12" s="55"/>
      <c r="R12" s="55"/>
      <c r="S12" s="55"/>
      <c r="T12" s="55" t="s">
        <v>28</v>
      </c>
      <c r="U12" s="54"/>
    </row>
    <row r="13" spans="1:21" ht="18" customHeight="1" x14ac:dyDescent="0.15">
      <c r="A13" s="141"/>
      <c r="B13" s="143"/>
      <c r="C13" s="55">
        <v>5149.6000000000004</v>
      </c>
      <c r="D13" s="55">
        <v>5158.3999999999996</v>
      </c>
      <c r="E13" s="55">
        <v>8.8000000000000007</v>
      </c>
      <c r="F13" s="55">
        <v>4446.8</v>
      </c>
      <c r="G13" s="55">
        <v>4453</v>
      </c>
      <c r="H13" s="55">
        <v>6.2</v>
      </c>
      <c r="I13" s="55">
        <v>128.6</v>
      </c>
      <c r="J13" s="55">
        <v>2.8</v>
      </c>
      <c r="K13" s="56">
        <v>2.62</v>
      </c>
      <c r="L13" s="56">
        <v>2.7E-2</v>
      </c>
      <c r="M13" s="55">
        <v>57.6</v>
      </c>
      <c r="N13" s="55"/>
      <c r="O13" s="55"/>
      <c r="P13" s="55"/>
      <c r="Q13" s="55"/>
      <c r="R13" s="55"/>
      <c r="S13" s="55"/>
      <c r="T13" s="55" t="s">
        <v>28</v>
      </c>
      <c r="U13" s="54"/>
    </row>
    <row r="14" spans="1:21" ht="18" customHeight="1" x14ac:dyDescent="0.15">
      <c r="A14" s="141"/>
      <c r="B14" s="143"/>
      <c r="C14" s="55">
        <v>5172</v>
      </c>
      <c r="D14" s="55">
        <v>5184.2</v>
      </c>
      <c r="E14" s="55">
        <v>12.2</v>
      </c>
      <c r="F14" s="55">
        <v>4462.5</v>
      </c>
      <c r="G14" s="55">
        <v>4471.1000000000004</v>
      </c>
      <c r="H14" s="55">
        <v>8.5</v>
      </c>
      <c r="I14" s="55">
        <v>106.4</v>
      </c>
      <c r="J14" s="56">
        <v>2.9</v>
      </c>
      <c r="K14" s="56">
        <v>2.6</v>
      </c>
      <c r="L14" s="55">
        <v>0.02</v>
      </c>
      <c r="M14" s="55">
        <v>57.3</v>
      </c>
      <c r="N14" s="55"/>
      <c r="O14" s="55"/>
      <c r="P14" s="55"/>
      <c r="Q14" s="55"/>
      <c r="R14" s="55"/>
      <c r="S14" s="56"/>
      <c r="T14" s="56" t="s">
        <v>28</v>
      </c>
      <c r="U14" s="58"/>
    </row>
    <row r="15" spans="1:21" ht="18" customHeight="1" x14ac:dyDescent="0.15">
      <c r="A15" s="141"/>
      <c r="B15" s="143"/>
      <c r="C15" s="55">
        <v>5190.1000000000004</v>
      </c>
      <c r="D15" s="55">
        <v>5200.5</v>
      </c>
      <c r="E15" s="55">
        <v>10.4</v>
      </c>
      <c r="F15" s="55">
        <v>4475.2</v>
      </c>
      <c r="G15" s="55">
        <v>4482.5</v>
      </c>
      <c r="H15" s="55">
        <v>7.3</v>
      </c>
      <c r="I15" s="55">
        <v>67.599999999999994</v>
      </c>
      <c r="J15" s="55">
        <v>5.0999999999999996</v>
      </c>
      <c r="K15" s="56">
        <v>2.6</v>
      </c>
      <c r="L15" s="56">
        <v>3.6999999999999998E-2</v>
      </c>
      <c r="M15" s="55">
        <v>60.9</v>
      </c>
      <c r="N15" s="55"/>
      <c r="O15" s="55"/>
      <c r="P15" s="55"/>
      <c r="Q15" s="55"/>
      <c r="R15" s="55"/>
      <c r="S15" s="55"/>
      <c r="T15" s="55" t="s">
        <v>28</v>
      </c>
      <c r="U15" s="54"/>
    </row>
    <row r="16" spans="1:21" ht="18" customHeight="1" x14ac:dyDescent="0.15">
      <c r="A16" s="141"/>
      <c r="B16" s="143"/>
      <c r="C16" s="55">
        <v>5203.2</v>
      </c>
      <c r="D16" s="55">
        <v>5207.2</v>
      </c>
      <c r="E16" s="55">
        <v>4</v>
      </c>
      <c r="F16" s="55">
        <v>4484.3999999999996</v>
      </c>
      <c r="G16" s="55">
        <v>4487.2</v>
      </c>
      <c r="H16" s="55">
        <v>2.8</v>
      </c>
      <c r="I16" s="55">
        <v>77.599999999999994</v>
      </c>
      <c r="J16" s="55">
        <v>4.0999999999999996</v>
      </c>
      <c r="K16" s="56">
        <v>2.57</v>
      </c>
      <c r="L16" s="56">
        <v>2.5999999999999999E-2</v>
      </c>
      <c r="M16" s="55">
        <v>59.5</v>
      </c>
      <c r="N16" s="55"/>
      <c r="O16" s="55"/>
      <c r="P16" s="55"/>
      <c r="Q16" s="55"/>
      <c r="R16" s="55"/>
      <c r="S16" s="55"/>
      <c r="T16" s="55" t="s">
        <v>28</v>
      </c>
      <c r="U16" s="54"/>
    </row>
    <row r="17" spans="1:21" ht="18" customHeight="1" x14ac:dyDescent="0.15">
      <c r="A17" s="141"/>
      <c r="B17" s="143"/>
      <c r="C17" s="55">
        <v>5210.8999999999996</v>
      </c>
      <c r="D17" s="55">
        <v>5215.5</v>
      </c>
      <c r="E17" s="55">
        <v>4.5999999999999996</v>
      </c>
      <c r="F17" s="55">
        <v>4489.8</v>
      </c>
      <c r="G17" s="55">
        <v>4493.1000000000004</v>
      </c>
      <c r="H17" s="55">
        <v>3.2</v>
      </c>
      <c r="I17" s="55">
        <v>226.4</v>
      </c>
      <c r="J17" s="55">
        <v>2.1</v>
      </c>
      <c r="K17" s="56">
        <v>2.6</v>
      </c>
      <c r="L17" s="56">
        <v>1.4999999999999999E-2</v>
      </c>
      <c r="M17" s="55">
        <v>56.8</v>
      </c>
      <c r="N17" s="55"/>
      <c r="O17" s="55"/>
      <c r="P17" s="55"/>
      <c r="Q17" s="55"/>
      <c r="R17" s="55"/>
      <c r="S17" s="55"/>
      <c r="T17" s="55" t="s">
        <v>28</v>
      </c>
      <c r="U17" s="54"/>
    </row>
    <row r="18" spans="1:21" ht="18" customHeight="1" x14ac:dyDescent="0.15">
      <c r="A18" s="141"/>
      <c r="B18" s="143"/>
      <c r="C18" s="55">
        <v>5223.7</v>
      </c>
      <c r="D18" s="55">
        <v>5225.2</v>
      </c>
      <c r="E18" s="55">
        <v>1.5</v>
      </c>
      <c r="F18" s="55">
        <v>4498.8</v>
      </c>
      <c r="G18" s="55">
        <v>4499.8999999999996</v>
      </c>
      <c r="H18" s="55">
        <v>1.1000000000000001</v>
      </c>
      <c r="I18" s="55">
        <v>113.6</v>
      </c>
      <c r="J18" s="55">
        <v>2.2999999999999998</v>
      </c>
      <c r="K18" s="56">
        <v>2.6</v>
      </c>
      <c r="L18" s="56">
        <v>1.4E-2</v>
      </c>
      <c r="M18" s="55">
        <v>57.1</v>
      </c>
      <c r="N18" s="55"/>
      <c r="O18" s="55"/>
      <c r="P18" s="55"/>
      <c r="Q18" s="55"/>
      <c r="R18" s="55"/>
      <c r="S18" s="55"/>
      <c r="T18" s="55" t="s">
        <v>28</v>
      </c>
      <c r="U18" s="54"/>
    </row>
    <row r="19" spans="1:21" ht="18" customHeight="1" x14ac:dyDescent="0.15">
      <c r="A19" s="141"/>
      <c r="B19" s="143"/>
      <c r="C19" s="55">
        <v>5229</v>
      </c>
      <c r="D19" s="55">
        <v>5254.9</v>
      </c>
      <c r="E19" s="55">
        <v>25.9</v>
      </c>
      <c r="F19" s="55">
        <v>4502.5</v>
      </c>
      <c r="G19" s="55">
        <v>4520.6000000000004</v>
      </c>
      <c r="H19" s="55">
        <v>18.100000000000001</v>
      </c>
      <c r="I19" s="55">
        <v>91.7</v>
      </c>
      <c r="J19" s="55">
        <v>4.0999999999999996</v>
      </c>
      <c r="K19" s="56">
        <v>2.6</v>
      </c>
      <c r="L19" s="56">
        <v>2.3E-2</v>
      </c>
      <c r="M19" s="55">
        <v>59.2</v>
      </c>
      <c r="N19" s="55"/>
      <c r="O19" s="55"/>
      <c r="P19" s="55"/>
      <c r="Q19" s="55"/>
      <c r="R19" s="55"/>
      <c r="S19" s="55"/>
      <c r="T19" s="55" t="s">
        <v>28</v>
      </c>
      <c r="U19" s="54"/>
    </row>
    <row r="20" spans="1:21" ht="18" customHeight="1" x14ac:dyDescent="0.15">
      <c r="A20" s="141"/>
      <c r="B20" s="143"/>
      <c r="C20" s="55">
        <v>5257.6</v>
      </c>
      <c r="D20" s="55">
        <v>5273.3</v>
      </c>
      <c r="E20" s="55">
        <v>15.7</v>
      </c>
      <c r="F20" s="55">
        <v>4522.5</v>
      </c>
      <c r="G20" s="55">
        <v>4533.5</v>
      </c>
      <c r="H20" s="55">
        <v>11</v>
      </c>
      <c r="I20" s="55">
        <v>72.2</v>
      </c>
      <c r="J20" s="55">
        <v>4.5999999999999996</v>
      </c>
      <c r="K20" s="56">
        <v>2.63</v>
      </c>
      <c r="L20" s="56">
        <v>4.9000000000000002E-2</v>
      </c>
      <c r="M20" s="55">
        <v>60.1</v>
      </c>
      <c r="N20" s="55"/>
      <c r="O20" s="55"/>
      <c r="P20" s="55"/>
      <c r="Q20" s="55"/>
      <c r="R20" s="55"/>
      <c r="S20" s="55"/>
      <c r="T20" s="55" t="s">
        <v>28</v>
      </c>
      <c r="U20" s="54"/>
    </row>
    <row r="21" spans="1:21" ht="18" customHeight="1" x14ac:dyDescent="0.15">
      <c r="A21" s="141"/>
      <c r="B21" s="143"/>
      <c r="C21" s="55">
        <v>5277.2</v>
      </c>
      <c r="D21" s="55">
        <v>5278.8</v>
      </c>
      <c r="E21" s="55">
        <v>1.6</v>
      </c>
      <c r="F21" s="55">
        <v>4536.3</v>
      </c>
      <c r="G21" s="55">
        <v>4537.3999999999996</v>
      </c>
      <c r="H21" s="55">
        <v>1.1000000000000001</v>
      </c>
      <c r="I21" s="55">
        <v>5876.8</v>
      </c>
      <c r="J21" s="55">
        <v>1.6</v>
      </c>
      <c r="K21" s="56">
        <v>2.59</v>
      </c>
      <c r="L21" s="56">
        <v>4.0000000000000001E-3</v>
      </c>
      <c r="M21" s="55">
        <v>54.9</v>
      </c>
      <c r="N21" s="55"/>
      <c r="O21" s="55"/>
      <c r="P21" s="55"/>
      <c r="Q21" s="55"/>
      <c r="R21" s="55"/>
      <c r="S21" s="55"/>
      <c r="T21" s="55" t="s">
        <v>28</v>
      </c>
      <c r="U21" s="54"/>
    </row>
    <row r="22" spans="1:21" ht="18" customHeight="1" x14ac:dyDescent="0.15">
      <c r="A22" s="141"/>
      <c r="B22" s="143"/>
      <c r="C22" s="55">
        <v>5286.2</v>
      </c>
      <c r="D22" s="55">
        <v>5290</v>
      </c>
      <c r="E22" s="55">
        <v>3.8</v>
      </c>
      <c r="F22" s="55">
        <v>4542.6000000000004</v>
      </c>
      <c r="G22" s="55">
        <v>4545.2</v>
      </c>
      <c r="H22" s="55">
        <v>2.7</v>
      </c>
      <c r="I22" s="55">
        <v>565.79999999999995</v>
      </c>
      <c r="J22" s="55">
        <v>3.6</v>
      </c>
      <c r="K22" s="56">
        <v>2.63</v>
      </c>
      <c r="L22" s="56">
        <v>2.1000000000000001E-2</v>
      </c>
      <c r="M22" s="55">
        <v>58.2</v>
      </c>
      <c r="N22" s="55"/>
      <c r="O22" s="55"/>
      <c r="P22" s="55"/>
      <c r="Q22" s="55"/>
      <c r="R22" s="55"/>
      <c r="S22" s="55"/>
      <c r="T22" s="55" t="s">
        <v>28</v>
      </c>
      <c r="U22" s="54"/>
    </row>
    <row r="23" spans="1:21" ht="18" customHeight="1" x14ac:dyDescent="0.15">
      <c r="A23" s="141"/>
      <c r="B23" s="143"/>
      <c r="C23" s="55">
        <v>5295.5</v>
      </c>
      <c r="D23" s="55">
        <v>5304.5</v>
      </c>
      <c r="E23" s="55">
        <v>9</v>
      </c>
      <c r="F23" s="55">
        <v>4549.1000000000004</v>
      </c>
      <c r="G23" s="55">
        <v>4555.3999999999996</v>
      </c>
      <c r="H23" s="55">
        <v>6.3</v>
      </c>
      <c r="I23" s="55">
        <v>141.19999999999999</v>
      </c>
      <c r="J23" s="55">
        <v>3.4</v>
      </c>
      <c r="K23" s="56">
        <v>2.59</v>
      </c>
      <c r="L23" s="56">
        <v>2.5000000000000001E-2</v>
      </c>
      <c r="M23" s="55">
        <v>58</v>
      </c>
      <c r="N23" s="55"/>
      <c r="O23" s="55"/>
      <c r="P23" s="55"/>
      <c r="Q23" s="55"/>
      <c r="R23" s="55"/>
      <c r="S23" s="55"/>
      <c r="T23" s="55" t="s">
        <v>28</v>
      </c>
      <c r="U23" s="54"/>
    </row>
    <row r="24" spans="1:21" ht="18" customHeight="1" x14ac:dyDescent="0.15">
      <c r="A24" s="141"/>
      <c r="B24" s="143"/>
      <c r="C24" s="55">
        <v>5311.6</v>
      </c>
      <c r="D24" s="55">
        <v>5316.2</v>
      </c>
      <c r="E24" s="55">
        <v>4.5999999999999996</v>
      </c>
      <c r="F24" s="55">
        <v>4560.3</v>
      </c>
      <c r="G24" s="55">
        <v>4563.6000000000004</v>
      </c>
      <c r="H24" s="55">
        <v>3.2</v>
      </c>
      <c r="I24" s="55">
        <v>84</v>
      </c>
      <c r="J24" s="55">
        <v>3</v>
      </c>
      <c r="K24" s="56">
        <v>2.62</v>
      </c>
      <c r="L24" s="56">
        <v>2.5999999999999999E-2</v>
      </c>
      <c r="M24" s="55">
        <v>57.7</v>
      </c>
      <c r="N24" s="55"/>
      <c r="O24" s="55"/>
      <c r="P24" s="55"/>
      <c r="Q24" s="55"/>
      <c r="R24" s="55"/>
      <c r="S24" s="55"/>
      <c r="T24" s="55" t="s">
        <v>28</v>
      </c>
      <c r="U24" s="54"/>
    </row>
    <row r="25" spans="1:21" ht="18" customHeight="1" x14ac:dyDescent="0.15">
      <c r="A25" s="141"/>
      <c r="B25" s="143"/>
      <c r="C25" s="55">
        <v>5322.6</v>
      </c>
      <c r="D25" s="55">
        <v>5323.7</v>
      </c>
      <c r="E25" s="55">
        <v>1.1000000000000001</v>
      </c>
      <c r="F25" s="55">
        <v>4568</v>
      </c>
      <c r="G25" s="55">
        <v>4568.8</v>
      </c>
      <c r="H25" s="55">
        <v>0.8</v>
      </c>
      <c r="I25" s="55">
        <v>244.1</v>
      </c>
      <c r="J25" s="55">
        <v>1.9</v>
      </c>
      <c r="K25" s="56">
        <v>2.5499999999999998</v>
      </c>
      <c r="L25" s="56">
        <v>1E-3</v>
      </c>
      <c r="M25" s="55">
        <v>55.2</v>
      </c>
      <c r="N25" s="55"/>
      <c r="O25" s="55"/>
      <c r="P25" s="55"/>
      <c r="Q25" s="55"/>
      <c r="R25" s="55"/>
      <c r="S25" s="55"/>
      <c r="T25" s="55" t="s">
        <v>28</v>
      </c>
      <c r="U25" s="54"/>
    </row>
    <row r="26" spans="1:21" ht="18" customHeight="1" x14ac:dyDescent="0.15">
      <c r="A26" s="141"/>
      <c r="B26" s="143"/>
      <c r="C26" s="55">
        <v>5357.4</v>
      </c>
      <c r="D26" s="55">
        <v>5358.7</v>
      </c>
      <c r="E26" s="55">
        <v>1.3</v>
      </c>
      <c r="F26" s="55">
        <v>4592.3999999999996</v>
      </c>
      <c r="G26" s="55">
        <v>4593.3</v>
      </c>
      <c r="H26" s="55">
        <v>0.9</v>
      </c>
      <c r="I26" s="55">
        <v>146.69999999999999</v>
      </c>
      <c r="J26" s="55">
        <v>3.1</v>
      </c>
      <c r="K26" s="56">
        <v>2.64</v>
      </c>
      <c r="L26" s="56">
        <v>5.1999999999999998E-2</v>
      </c>
      <c r="M26" s="55">
        <v>58.7</v>
      </c>
      <c r="N26" s="55"/>
      <c r="O26" s="55"/>
      <c r="P26" s="55"/>
      <c r="Q26" s="55"/>
      <c r="R26" s="55"/>
      <c r="S26" s="55"/>
      <c r="T26" s="55" t="s">
        <v>28</v>
      </c>
      <c r="U26" s="54"/>
    </row>
    <row r="27" spans="1:21" ht="18" customHeight="1" x14ac:dyDescent="0.15">
      <c r="A27" s="141"/>
      <c r="B27" s="143"/>
      <c r="C27" s="55">
        <v>5367.9</v>
      </c>
      <c r="D27" s="55">
        <v>5370.6</v>
      </c>
      <c r="E27" s="55">
        <v>2.7</v>
      </c>
      <c r="F27" s="55">
        <v>4599.7</v>
      </c>
      <c r="G27" s="55">
        <v>4601.6000000000004</v>
      </c>
      <c r="H27" s="55">
        <v>1.9</v>
      </c>
      <c r="I27" s="55">
        <v>51.9</v>
      </c>
      <c r="J27" s="55">
        <v>3.4</v>
      </c>
      <c r="K27" s="56">
        <v>2.67</v>
      </c>
      <c r="L27" s="56">
        <v>4.9000000000000002E-2</v>
      </c>
      <c r="M27" s="55">
        <v>58.3</v>
      </c>
      <c r="N27" s="55"/>
      <c r="O27" s="55"/>
      <c r="P27" s="55"/>
      <c r="Q27" s="55"/>
      <c r="R27" s="55"/>
      <c r="S27" s="55"/>
      <c r="T27" s="55" t="s">
        <v>28</v>
      </c>
      <c r="U27" s="54"/>
    </row>
    <row r="28" spans="1:21" ht="18" customHeight="1" x14ac:dyDescent="0.15">
      <c r="A28" s="141"/>
      <c r="B28" s="143"/>
      <c r="C28" s="55">
        <v>5394.8</v>
      </c>
      <c r="D28" s="55">
        <v>5397.6</v>
      </c>
      <c r="E28" s="55">
        <v>2.8</v>
      </c>
      <c r="F28" s="55">
        <v>4618.5</v>
      </c>
      <c r="G28" s="55">
        <v>4620.5</v>
      </c>
      <c r="H28" s="55">
        <v>2</v>
      </c>
      <c r="I28" s="55">
        <v>300.5</v>
      </c>
      <c r="J28" s="55">
        <v>2</v>
      </c>
      <c r="K28" s="56">
        <v>2.62</v>
      </c>
      <c r="L28" s="56">
        <v>2.5999999999999999E-2</v>
      </c>
      <c r="M28" s="55">
        <v>55.9</v>
      </c>
      <c r="N28" s="55"/>
      <c r="O28" s="55"/>
      <c r="P28" s="55"/>
      <c r="Q28" s="55"/>
      <c r="R28" s="55"/>
      <c r="S28" s="55"/>
      <c r="T28" s="55" t="s">
        <v>28</v>
      </c>
      <c r="U28" s="54"/>
    </row>
    <row r="29" spans="1:21" ht="18" customHeight="1" x14ac:dyDescent="0.15">
      <c r="A29" s="141"/>
      <c r="B29" s="143"/>
      <c r="C29" s="55">
        <v>5406.4</v>
      </c>
      <c r="D29" s="55">
        <v>5410.8</v>
      </c>
      <c r="E29" s="55">
        <v>4.4000000000000004</v>
      </c>
      <c r="F29" s="55">
        <v>4626.7</v>
      </c>
      <c r="G29" s="55">
        <v>4629.7</v>
      </c>
      <c r="H29" s="55">
        <v>3.1</v>
      </c>
      <c r="I29" s="55">
        <v>278.60000000000002</v>
      </c>
      <c r="J29" s="55">
        <v>2.8</v>
      </c>
      <c r="K29" s="56">
        <v>2.65</v>
      </c>
      <c r="L29" s="56">
        <v>2.7E-2</v>
      </c>
      <c r="M29" s="55">
        <v>57.3</v>
      </c>
      <c r="N29" s="55"/>
      <c r="O29" s="55"/>
      <c r="P29" s="55"/>
      <c r="Q29" s="55"/>
      <c r="R29" s="55"/>
      <c r="S29" s="55"/>
      <c r="T29" s="55" t="s">
        <v>28</v>
      </c>
      <c r="U29" s="54"/>
    </row>
    <row r="30" spans="1:21" ht="18" customHeight="1" x14ac:dyDescent="0.15">
      <c r="A30" s="141"/>
      <c r="B30" s="143"/>
      <c r="C30" s="55">
        <v>5414.7</v>
      </c>
      <c r="D30" s="55">
        <v>5418.1</v>
      </c>
      <c r="E30" s="55">
        <v>3.4</v>
      </c>
      <c r="F30" s="55">
        <v>4632.5</v>
      </c>
      <c r="G30" s="55">
        <v>4634.8999999999996</v>
      </c>
      <c r="H30" s="55">
        <v>2.4</v>
      </c>
      <c r="I30" s="55">
        <v>253.6</v>
      </c>
      <c r="J30" s="55">
        <v>1.7</v>
      </c>
      <c r="K30" s="56">
        <v>2.62</v>
      </c>
      <c r="L30" s="56">
        <v>0.01</v>
      </c>
      <c r="M30" s="55">
        <v>55.3</v>
      </c>
      <c r="N30" s="55"/>
      <c r="O30" s="55"/>
      <c r="P30" s="55"/>
      <c r="Q30" s="55"/>
      <c r="R30" s="55"/>
      <c r="S30" s="55"/>
      <c r="T30" s="55" t="s">
        <v>28</v>
      </c>
      <c r="U30" s="54"/>
    </row>
    <row r="31" spans="1:21" ht="18" customHeight="1" x14ac:dyDescent="0.15">
      <c r="A31" s="141"/>
      <c r="B31" s="143"/>
      <c r="C31" s="55">
        <v>5439.4</v>
      </c>
      <c r="D31" s="55">
        <v>5440.8</v>
      </c>
      <c r="E31" s="55">
        <v>1.4</v>
      </c>
      <c r="F31" s="55">
        <v>4649.8</v>
      </c>
      <c r="G31" s="55">
        <v>4650.8</v>
      </c>
      <c r="H31" s="55">
        <v>1</v>
      </c>
      <c r="I31" s="55">
        <v>95.8</v>
      </c>
      <c r="J31" s="55">
        <v>2.4</v>
      </c>
      <c r="K31" s="56">
        <v>2.63</v>
      </c>
      <c r="L31" s="56">
        <v>0.01</v>
      </c>
      <c r="M31" s="55">
        <v>56.3</v>
      </c>
      <c r="N31" s="55"/>
      <c r="O31" s="55"/>
      <c r="P31" s="55"/>
      <c r="Q31" s="55"/>
      <c r="R31" s="55"/>
      <c r="S31" s="55"/>
      <c r="T31" s="55" t="s">
        <v>28</v>
      </c>
      <c r="U31" s="54"/>
    </row>
    <row r="32" spans="1:21" ht="18" customHeight="1" x14ac:dyDescent="0.15">
      <c r="A32" s="141"/>
      <c r="B32" s="143"/>
      <c r="C32" s="55">
        <v>5441.5</v>
      </c>
      <c r="D32" s="55">
        <v>5447.8</v>
      </c>
      <c r="E32" s="55">
        <v>6.3</v>
      </c>
      <c r="F32" s="55">
        <v>4651.3</v>
      </c>
      <c r="G32" s="55">
        <v>4655.7</v>
      </c>
      <c r="H32" s="55">
        <v>4.4000000000000004</v>
      </c>
      <c r="I32" s="55">
        <v>138.30000000000001</v>
      </c>
      <c r="J32" s="55">
        <v>2.6</v>
      </c>
      <c r="K32" s="56">
        <v>2.61</v>
      </c>
      <c r="L32" s="56">
        <v>1.7000000000000001E-2</v>
      </c>
      <c r="M32" s="55">
        <v>56.5</v>
      </c>
      <c r="N32" s="55"/>
      <c r="O32" s="55"/>
      <c r="P32" s="55"/>
      <c r="Q32" s="55"/>
      <c r="R32" s="55"/>
      <c r="S32" s="55"/>
      <c r="T32" s="55" t="s">
        <v>28</v>
      </c>
      <c r="U32" s="54"/>
    </row>
    <row r="33" spans="1:23" ht="18" customHeight="1" x14ac:dyDescent="0.15">
      <c r="A33" s="141"/>
      <c r="B33" s="143"/>
      <c r="C33" s="55">
        <v>5454.6</v>
      </c>
      <c r="D33" s="55">
        <v>5459.4</v>
      </c>
      <c r="E33" s="55">
        <v>4.8</v>
      </c>
      <c r="F33" s="55">
        <v>4660.5</v>
      </c>
      <c r="G33" s="55">
        <v>4663.8999999999996</v>
      </c>
      <c r="H33" s="55">
        <v>3.4</v>
      </c>
      <c r="I33" s="55">
        <v>100.6</v>
      </c>
      <c r="J33" s="55">
        <v>4</v>
      </c>
      <c r="K33" s="56">
        <v>2.62</v>
      </c>
      <c r="L33" s="56">
        <v>1.4E-2</v>
      </c>
      <c r="M33" s="55">
        <v>58</v>
      </c>
      <c r="N33" s="55"/>
      <c r="O33" s="55"/>
      <c r="P33" s="55"/>
      <c r="Q33" s="55"/>
      <c r="R33" s="55"/>
      <c r="S33" s="55"/>
      <c r="T33" s="55" t="s">
        <v>28</v>
      </c>
      <c r="U33" s="54"/>
    </row>
    <row r="34" spans="1:23" ht="18" customHeight="1" x14ac:dyDescent="0.15">
      <c r="A34" s="141"/>
      <c r="B34" s="143"/>
      <c r="C34" s="55">
        <v>5465.4</v>
      </c>
      <c r="D34" s="55">
        <v>5479.5</v>
      </c>
      <c r="E34" s="55">
        <v>14.1</v>
      </c>
      <c r="F34" s="55">
        <v>4668.1000000000004</v>
      </c>
      <c r="G34" s="55">
        <v>4678</v>
      </c>
      <c r="H34" s="55">
        <v>9.9</v>
      </c>
      <c r="I34" s="55">
        <v>55.4</v>
      </c>
      <c r="J34" s="55">
        <v>4.5</v>
      </c>
      <c r="K34" s="56">
        <v>2.61</v>
      </c>
      <c r="L34" s="56">
        <v>5.8000000000000003E-2</v>
      </c>
      <c r="M34" s="55">
        <v>59.5</v>
      </c>
      <c r="N34" s="55"/>
      <c r="O34" s="55"/>
      <c r="P34" s="55"/>
      <c r="Q34" s="55"/>
      <c r="R34" s="55"/>
      <c r="S34" s="55"/>
      <c r="T34" s="55" t="s">
        <v>28</v>
      </c>
      <c r="U34" s="54"/>
    </row>
    <row r="35" spans="1:23" ht="18" customHeight="1" x14ac:dyDescent="0.15">
      <c r="A35" s="141"/>
      <c r="B35" s="143"/>
      <c r="C35" s="55">
        <v>5481.3</v>
      </c>
      <c r="D35" s="55">
        <v>5485.9</v>
      </c>
      <c r="E35" s="55">
        <v>4.5999999999999996</v>
      </c>
      <c r="F35" s="55">
        <v>4679.2</v>
      </c>
      <c r="G35" s="55">
        <v>4682.5</v>
      </c>
      <c r="H35" s="55">
        <v>3.2</v>
      </c>
      <c r="I35" s="55">
        <v>60.1</v>
      </c>
      <c r="J35" s="55">
        <v>4.4000000000000004</v>
      </c>
      <c r="K35" s="56">
        <v>2.63</v>
      </c>
      <c r="L35" s="56">
        <v>4.5999999999999999E-2</v>
      </c>
      <c r="M35" s="55">
        <v>59.8</v>
      </c>
      <c r="N35" s="55"/>
      <c r="O35" s="55"/>
      <c r="P35" s="55"/>
      <c r="Q35" s="55"/>
      <c r="R35" s="55"/>
      <c r="S35" s="55"/>
      <c r="T35" s="55" t="s">
        <v>28</v>
      </c>
      <c r="U35" s="54"/>
    </row>
    <row r="36" spans="1:23" ht="18" customHeight="1" x14ac:dyDescent="0.15">
      <c r="A36" s="141"/>
      <c r="B36" s="143"/>
      <c r="C36" s="55">
        <v>5504</v>
      </c>
      <c r="D36" s="55">
        <v>5508.4</v>
      </c>
      <c r="E36" s="55">
        <v>4.4000000000000004</v>
      </c>
      <c r="F36" s="55">
        <v>4695.2</v>
      </c>
      <c r="G36" s="55">
        <v>4698.3</v>
      </c>
      <c r="H36" s="55">
        <v>3.1</v>
      </c>
      <c r="I36" s="55">
        <v>91.7</v>
      </c>
      <c r="J36" s="55">
        <v>5.8</v>
      </c>
      <c r="K36" s="56">
        <v>2.5299999999999998</v>
      </c>
      <c r="L36" s="56">
        <v>0.105</v>
      </c>
      <c r="M36" s="55">
        <v>59</v>
      </c>
      <c r="N36" s="55"/>
      <c r="O36" s="55"/>
      <c r="P36" s="55"/>
      <c r="Q36" s="55"/>
      <c r="R36" s="55"/>
      <c r="S36" s="55"/>
      <c r="T36" s="55" t="s">
        <v>28</v>
      </c>
      <c r="U36" s="54"/>
    </row>
    <row r="37" spans="1:23" ht="18" customHeight="1" x14ac:dyDescent="0.15">
      <c r="A37" s="141"/>
      <c r="B37" s="143"/>
      <c r="C37" s="55">
        <v>5510.7</v>
      </c>
      <c r="D37" s="55">
        <v>5512.1</v>
      </c>
      <c r="E37" s="55">
        <v>1.4</v>
      </c>
      <c r="F37" s="55">
        <v>4699.8999999999996</v>
      </c>
      <c r="G37" s="55">
        <v>4700.8999999999996</v>
      </c>
      <c r="H37" s="55">
        <v>1</v>
      </c>
      <c r="I37" s="55">
        <v>644.5</v>
      </c>
      <c r="J37" s="55">
        <v>1.4</v>
      </c>
      <c r="K37" s="56">
        <v>2.66</v>
      </c>
      <c r="L37" s="56">
        <v>2E-3</v>
      </c>
      <c r="M37" s="55">
        <v>55.2</v>
      </c>
      <c r="N37" s="55"/>
      <c r="O37" s="55"/>
      <c r="P37" s="55"/>
      <c r="Q37" s="55"/>
      <c r="R37" s="55"/>
      <c r="S37" s="55"/>
      <c r="T37" s="55" t="s">
        <v>28</v>
      </c>
      <c r="U37" s="54"/>
    </row>
    <row r="38" spans="1:23" ht="18" customHeight="1" x14ac:dyDescent="0.15">
      <c r="A38" s="141"/>
      <c r="B38" s="143"/>
      <c r="C38" s="55">
        <v>5517.1</v>
      </c>
      <c r="D38" s="55">
        <v>5522.3</v>
      </c>
      <c r="E38" s="55">
        <v>5.2</v>
      </c>
      <c r="F38" s="55">
        <v>4704.3999999999996</v>
      </c>
      <c r="G38" s="55">
        <v>4708</v>
      </c>
      <c r="H38" s="55">
        <v>3.6</v>
      </c>
      <c r="I38" s="55">
        <v>1222.4000000000001</v>
      </c>
      <c r="J38" s="55">
        <v>2.9</v>
      </c>
      <c r="K38" s="56">
        <v>2.63</v>
      </c>
      <c r="L38" s="56">
        <v>1.4E-2</v>
      </c>
      <c r="M38" s="55">
        <v>57.2</v>
      </c>
      <c r="N38" s="55"/>
      <c r="O38" s="55"/>
      <c r="P38" s="55"/>
      <c r="Q38" s="55"/>
      <c r="R38" s="55"/>
      <c r="S38" s="55"/>
      <c r="T38" s="55" t="s">
        <v>28</v>
      </c>
      <c r="U38" s="54"/>
    </row>
    <row r="39" spans="1:23" ht="18" customHeight="1" x14ac:dyDescent="0.15">
      <c r="A39" s="141"/>
      <c r="B39" s="143"/>
      <c r="C39" s="55">
        <v>5530.6</v>
      </c>
      <c r="D39" s="55">
        <v>5532.5</v>
      </c>
      <c r="E39" s="55">
        <v>1.9</v>
      </c>
      <c r="F39" s="55">
        <v>4713.8</v>
      </c>
      <c r="G39" s="55">
        <v>4715.2</v>
      </c>
      <c r="H39" s="55">
        <v>1.3</v>
      </c>
      <c r="I39" s="55">
        <v>38.6</v>
      </c>
      <c r="J39" s="55">
        <v>3.7</v>
      </c>
      <c r="K39" s="56">
        <v>2.66</v>
      </c>
      <c r="L39" s="56">
        <v>3.9E-2</v>
      </c>
      <c r="M39" s="55">
        <v>57.4</v>
      </c>
      <c r="N39" s="55"/>
      <c r="O39" s="55"/>
      <c r="P39" s="55"/>
      <c r="Q39" s="55"/>
      <c r="R39" s="55"/>
      <c r="S39" s="55"/>
      <c r="T39" s="55" t="s">
        <v>28</v>
      </c>
      <c r="U39" s="54"/>
    </row>
    <row r="40" spans="1:23" ht="18" customHeight="1" x14ac:dyDescent="0.15">
      <c r="A40" s="141"/>
      <c r="B40" s="143"/>
      <c r="C40" s="55">
        <v>5535.5</v>
      </c>
      <c r="D40" s="55">
        <v>5539.1</v>
      </c>
      <c r="E40" s="55">
        <v>3.6</v>
      </c>
      <c r="F40" s="55">
        <v>4717.3</v>
      </c>
      <c r="G40" s="55">
        <v>4719.8</v>
      </c>
      <c r="H40" s="55">
        <v>2.5</v>
      </c>
      <c r="I40" s="55">
        <v>2436.4</v>
      </c>
      <c r="J40" s="55" t="s">
        <v>76</v>
      </c>
      <c r="K40" s="56" t="s">
        <v>78</v>
      </c>
      <c r="L40" s="56" t="s">
        <v>79</v>
      </c>
      <c r="M40" s="55" t="s">
        <v>80</v>
      </c>
      <c r="N40" s="55"/>
      <c r="O40" s="55"/>
      <c r="P40" s="55"/>
      <c r="Q40" s="55"/>
      <c r="R40" s="55"/>
      <c r="S40" s="55"/>
      <c r="T40" s="55" t="s">
        <v>28</v>
      </c>
      <c r="U40" s="57" t="s">
        <v>81</v>
      </c>
    </row>
    <row r="41" spans="1:23" ht="18" customHeight="1" x14ac:dyDescent="0.15">
      <c r="A41" s="141"/>
      <c r="B41" s="144"/>
      <c r="C41" s="55">
        <v>5545.6</v>
      </c>
      <c r="D41" s="55">
        <v>5548.2</v>
      </c>
      <c r="E41" s="55">
        <v>2.6</v>
      </c>
      <c r="F41" s="55">
        <v>4724.3999999999996</v>
      </c>
      <c r="G41" s="55">
        <v>4726.2</v>
      </c>
      <c r="H41" s="55">
        <v>1.8</v>
      </c>
      <c r="I41" s="55">
        <v>1367.2</v>
      </c>
      <c r="J41" s="55" t="s">
        <v>76</v>
      </c>
      <c r="K41" s="56" t="s">
        <v>78</v>
      </c>
      <c r="L41" s="56" t="s">
        <v>79</v>
      </c>
      <c r="M41" s="55" t="s">
        <v>80</v>
      </c>
      <c r="N41" s="55"/>
      <c r="O41" s="55"/>
      <c r="P41" s="55"/>
      <c r="Q41" s="55"/>
      <c r="R41" s="55"/>
      <c r="S41" s="55"/>
      <c r="T41" s="55" t="s">
        <v>28</v>
      </c>
      <c r="U41" s="57" t="s">
        <v>81</v>
      </c>
    </row>
    <row r="42" spans="1:23" s="66" customFormat="1" ht="15" thickBot="1" x14ac:dyDescent="0.2">
      <c r="A42" s="59" t="s">
        <v>82</v>
      </c>
      <c r="B42" s="60"/>
      <c r="C42" s="61"/>
      <c r="D42" s="62"/>
      <c r="E42" s="63"/>
      <c r="F42" s="63"/>
      <c r="G42" s="63"/>
      <c r="H42" s="63"/>
      <c r="I42" s="63"/>
      <c r="J42" s="63"/>
      <c r="K42" s="64"/>
      <c r="L42" s="64"/>
      <c r="M42" s="63"/>
      <c r="N42" s="63"/>
      <c r="O42" s="63"/>
      <c r="P42" s="63"/>
      <c r="Q42" s="63"/>
      <c r="R42" s="63"/>
      <c r="S42" s="63"/>
      <c r="T42" s="63"/>
      <c r="U42" s="65"/>
      <c r="V42"/>
      <c r="W42"/>
    </row>
    <row r="43" spans="1:23" ht="14.25" x14ac:dyDescent="0.15">
      <c r="A43" s="66" t="s">
        <v>83</v>
      </c>
      <c r="B43" s="66"/>
      <c r="C43" s="66"/>
      <c r="D43" s="66"/>
      <c r="E43" s="66"/>
      <c r="F43" s="66"/>
      <c r="G43" s="66"/>
      <c r="H43" s="66"/>
      <c r="I43" s="66"/>
    </row>
    <row r="44" spans="1:23" ht="14.25" x14ac:dyDescent="0.15">
      <c r="A44" s="66" t="s">
        <v>84</v>
      </c>
      <c r="B44" s="66"/>
      <c r="C44" s="66"/>
      <c r="D44" s="66"/>
      <c r="E44" s="66"/>
      <c r="F44" s="66"/>
      <c r="G44" s="66"/>
      <c r="H44" s="66"/>
      <c r="I44" s="66"/>
    </row>
  </sheetData>
  <mergeCells count="14">
    <mergeCell ref="F4:G4"/>
    <mergeCell ref="A5:A41"/>
    <mergeCell ref="B5:B7"/>
    <mergeCell ref="B8:B41"/>
    <mergeCell ref="A1:U1"/>
    <mergeCell ref="T2:U2"/>
    <mergeCell ref="A3:A4"/>
    <mergeCell ref="B3:B4"/>
    <mergeCell ref="C3:M3"/>
    <mergeCell ref="N3:O3"/>
    <mergeCell ref="P3:S3"/>
    <mergeCell ref="T3:T4"/>
    <mergeCell ref="U3:U4"/>
    <mergeCell ref="C4:D4"/>
  </mergeCells>
  <phoneticPr fontId="1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2C0E2-6B2C-4EE1-84EA-3B6B1F8A757A}">
  <dimension ref="A1:T20"/>
  <sheetViews>
    <sheetView workbookViewId="0">
      <selection activeCell="M14" sqref="M14"/>
    </sheetView>
  </sheetViews>
  <sheetFormatPr defaultRowHeight="13.5" x14ac:dyDescent="0.15"/>
  <sheetData>
    <row r="1" spans="1:20" ht="36" customHeight="1" x14ac:dyDescent="0.15">
      <c r="A1" s="155" t="s">
        <v>88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</row>
    <row r="2" spans="1:20" ht="18" customHeight="1" x14ac:dyDescent="0.15">
      <c r="A2" s="69">
        <v>5</v>
      </c>
      <c r="B2" s="152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4"/>
      <c r="S2" s="157" t="s">
        <v>57</v>
      </c>
      <c r="T2" s="157"/>
    </row>
    <row r="3" spans="1:20" ht="18" customHeight="1" x14ac:dyDescent="0.15">
      <c r="A3" s="140" t="s">
        <v>58</v>
      </c>
      <c r="B3" s="140" t="s">
        <v>85</v>
      </c>
      <c r="C3" s="140" t="s">
        <v>59</v>
      </c>
      <c r="D3" s="140"/>
      <c r="E3" s="140"/>
      <c r="F3" s="140"/>
      <c r="G3" s="140"/>
      <c r="H3" s="140"/>
      <c r="I3" s="140"/>
      <c r="J3" s="140"/>
      <c r="K3" s="140"/>
      <c r="L3" s="140"/>
      <c r="M3" s="140" t="s">
        <v>60</v>
      </c>
      <c r="N3" s="140"/>
      <c r="O3" s="140" t="s">
        <v>61</v>
      </c>
      <c r="P3" s="140"/>
      <c r="Q3" s="140"/>
      <c r="R3" s="140"/>
      <c r="S3" s="140" t="s">
        <v>62</v>
      </c>
      <c r="T3" s="157" t="s">
        <v>63</v>
      </c>
    </row>
    <row r="4" spans="1:20" ht="30" customHeight="1" x14ac:dyDescent="0.15">
      <c r="A4" s="140"/>
      <c r="B4" s="140"/>
      <c r="C4" s="140" t="s">
        <v>64</v>
      </c>
      <c r="D4" s="140"/>
      <c r="E4" s="52" t="s">
        <v>65</v>
      </c>
      <c r="F4" s="140" t="s">
        <v>66</v>
      </c>
      <c r="G4" s="140"/>
      <c r="H4" s="52" t="s">
        <v>67</v>
      </c>
      <c r="I4" s="52" t="s">
        <v>68</v>
      </c>
      <c r="J4" s="52" t="s">
        <v>69</v>
      </c>
      <c r="K4" s="52" t="s">
        <v>70</v>
      </c>
      <c r="L4" s="52" t="s">
        <v>72</v>
      </c>
      <c r="M4" s="53" t="s">
        <v>73</v>
      </c>
      <c r="N4" s="53" t="s">
        <v>46</v>
      </c>
      <c r="O4" s="52" t="s">
        <v>74</v>
      </c>
      <c r="P4" s="52" t="s">
        <v>20</v>
      </c>
      <c r="Q4" s="52" t="s">
        <v>75</v>
      </c>
      <c r="R4" s="52" t="s">
        <v>22</v>
      </c>
      <c r="S4" s="140"/>
      <c r="T4" s="157"/>
    </row>
    <row r="5" spans="1:20" ht="18" customHeight="1" x14ac:dyDescent="0.15">
      <c r="A5" s="67"/>
      <c r="B5" s="67"/>
      <c r="C5" s="55">
        <v>4711.3</v>
      </c>
      <c r="D5" s="55">
        <v>4764.3999999999996</v>
      </c>
      <c r="E5" s="55">
        <f>D5-C5</f>
        <v>53.099999999999454</v>
      </c>
      <c r="F5" s="55">
        <v>4608</v>
      </c>
      <c r="G5" s="55">
        <v>4655.6000000000004</v>
      </c>
      <c r="H5" s="55">
        <f>G5-F5</f>
        <v>47.600000000000364</v>
      </c>
      <c r="I5" s="55">
        <v>50.02</v>
      </c>
      <c r="J5" s="55">
        <v>5.3</v>
      </c>
      <c r="K5" s="56">
        <v>2.61</v>
      </c>
      <c r="L5" s="55">
        <v>61.9</v>
      </c>
      <c r="M5" s="55"/>
      <c r="N5" s="55" t="s">
        <v>47</v>
      </c>
      <c r="O5" s="55"/>
      <c r="P5" s="55"/>
      <c r="Q5" s="55"/>
      <c r="R5" s="55"/>
      <c r="S5" s="55" t="s">
        <v>28</v>
      </c>
      <c r="T5" s="67"/>
    </row>
    <row r="6" spans="1:20" ht="18" customHeight="1" x14ac:dyDescent="0.15">
      <c r="A6" s="67"/>
      <c r="B6" s="67"/>
      <c r="C6" s="55">
        <v>4767.1000000000004</v>
      </c>
      <c r="D6" s="55">
        <v>4778.3</v>
      </c>
      <c r="E6" s="55">
        <f t="shared" ref="E6:E20" si="0">D6-C6</f>
        <v>11.199999999999818</v>
      </c>
      <c r="F6" s="55">
        <v>4658</v>
      </c>
      <c r="G6" s="55">
        <v>4668</v>
      </c>
      <c r="H6" s="55">
        <f t="shared" ref="H6:H20" si="1">G6-F6</f>
        <v>10</v>
      </c>
      <c r="I6" s="55">
        <v>58.63</v>
      </c>
      <c r="J6" s="55">
        <v>4.7</v>
      </c>
      <c r="K6" s="56">
        <v>2.63</v>
      </c>
      <c r="L6" s="55">
        <v>62.5</v>
      </c>
      <c r="M6" s="55"/>
      <c r="N6" s="55" t="s">
        <v>47</v>
      </c>
      <c r="O6" s="55"/>
      <c r="P6" s="55"/>
      <c r="Q6" s="55"/>
      <c r="R6" s="55"/>
      <c r="S6" s="55" t="s">
        <v>28</v>
      </c>
      <c r="T6" s="67"/>
    </row>
    <row r="7" spans="1:20" ht="18" customHeight="1" x14ac:dyDescent="0.15">
      <c r="A7" s="67"/>
      <c r="B7" s="67"/>
      <c r="C7" s="55">
        <v>4779.7</v>
      </c>
      <c r="D7" s="55">
        <v>4844.8999999999996</v>
      </c>
      <c r="E7" s="55">
        <f t="shared" si="0"/>
        <v>65.199999999999818</v>
      </c>
      <c r="F7" s="55">
        <v>4669.2</v>
      </c>
      <c r="G7" s="55">
        <v>4726.6000000000004</v>
      </c>
      <c r="H7" s="55">
        <f t="shared" si="1"/>
        <v>57.400000000000546</v>
      </c>
      <c r="I7" s="55">
        <v>86.4</v>
      </c>
      <c r="J7" s="55">
        <v>4.3</v>
      </c>
      <c r="K7" s="56">
        <v>2.62</v>
      </c>
      <c r="L7" s="55">
        <v>61</v>
      </c>
      <c r="M7" s="55"/>
      <c r="N7" s="55" t="s">
        <v>47</v>
      </c>
      <c r="O7" s="55"/>
      <c r="P7" s="55"/>
      <c r="Q7" s="55"/>
      <c r="R7" s="55"/>
      <c r="S7" s="55" t="s">
        <v>28</v>
      </c>
      <c r="T7" s="67"/>
    </row>
    <row r="8" spans="1:20" ht="18" customHeight="1" x14ac:dyDescent="0.15">
      <c r="A8" s="67"/>
      <c r="B8" s="67"/>
      <c r="C8" s="55">
        <v>4848.7</v>
      </c>
      <c r="D8" s="55">
        <v>4861.6000000000004</v>
      </c>
      <c r="E8" s="55">
        <f t="shared" si="0"/>
        <v>12.900000000000546</v>
      </c>
      <c r="F8" s="55">
        <v>4729.8999999999996</v>
      </c>
      <c r="G8" s="55">
        <v>4741.2</v>
      </c>
      <c r="H8" s="55">
        <f t="shared" si="1"/>
        <v>11.300000000000182</v>
      </c>
      <c r="I8" s="55">
        <v>95.61</v>
      </c>
      <c r="J8" s="55">
        <v>3</v>
      </c>
      <c r="K8" s="56">
        <v>2.65</v>
      </c>
      <c r="L8" s="55">
        <v>59</v>
      </c>
      <c r="M8" s="55"/>
      <c r="N8" s="55" t="s">
        <v>47</v>
      </c>
      <c r="O8" s="55"/>
      <c r="P8" s="55"/>
      <c r="Q8" s="55"/>
      <c r="R8" s="55"/>
      <c r="S8" s="55" t="s">
        <v>28</v>
      </c>
      <c r="T8" s="67"/>
    </row>
    <row r="9" spans="1:20" ht="18" customHeight="1" x14ac:dyDescent="0.15">
      <c r="A9" s="67"/>
      <c r="B9" s="67"/>
      <c r="C9" s="55">
        <v>4880.8999999999996</v>
      </c>
      <c r="D9" s="55">
        <v>4918.1000000000004</v>
      </c>
      <c r="E9" s="55">
        <f t="shared" si="0"/>
        <v>37.200000000000728</v>
      </c>
      <c r="F9" s="55">
        <v>4758</v>
      </c>
      <c r="G9" s="55">
        <v>4790.3999999999996</v>
      </c>
      <c r="H9" s="55">
        <f t="shared" si="1"/>
        <v>32.399999999999636</v>
      </c>
      <c r="I9" s="55">
        <v>65.62</v>
      </c>
      <c r="J9" s="55">
        <v>4.9000000000000004</v>
      </c>
      <c r="K9" s="56">
        <v>2.61</v>
      </c>
      <c r="L9" s="55">
        <v>62.1</v>
      </c>
      <c r="M9" s="55"/>
      <c r="N9" s="55" t="s">
        <v>47</v>
      </c>
      <c r="O9" s="55"/>
      <c r="P9" s="55"/>
      <c r="Q9" s="55"/>
      <c r="R9" s="55"/>
      <c r="S9" s="55" t="s">
        <v>28</v>
      </c>
      <c r="T9" s="67"/>
    </row>
    <row r="10" spans="1:20" ht="18" customHeight="1" x14ac:dyDescent="0.15">
      <c r="A10" s="67"/>
      <c r="B10" s="67"/>
      <c r="C10" s="55">
        <v>4920.1000000000004</v>
      </c>
      <c r="D10" s="55">
        <v>4933.6000000000004</v>
      </c>
      <c r="E10" s="55">
        <f t="shared" si="0"/>
        <v>13.5</v>
      </c>
      <c r="F10" s="55">
        <v>4792.2</v>
      </c>
      <c r="G10" s="55">
        <v>4803.8999999999996</v>
      </c>
      <c r="H10" s="55">
        <f t="shared" si="1"/>
        <v>11.699999999999818</v>
      </c>
      <c r="I10" s="55">
        <v>94.11</v>
      </c>
      <c r="J10" s="55">
        <v>5</v>
      </c>
      <c r="K10" s="56">
        <v>2.58</v>
      </c>
      <c r="L10" s="55">
        <v>62.8</v>
      </c>
      <c r="M10" s="55"/>
      <c r="N10" s="55" t="s">
        <v>47</v>
      </c>
      <c r="O10" s="55"/>
      <c r="P10" s="55"/>
      <c r="Q10" s="55"/>
      <c r="R10" s="55"/>
      <c r="S10" s="55" t="s">
        <v>28</v>
      </c>
      <c r="T10" s="67"/>
    </row>
    <row r="11" spans="1:20" ht="18" customHeight="1" x14ac:dyDescent="0.15">
      <c r="A11" s="67"/>
      <c r="B11" s="67"/>
      <c r="C11" s="55">
        <v>4934.8999999999996</v>
      </c>
      <c r="D11" s="55">
        <v>4952.1000000000004</v>
      </c>
      <c r="E11" s="55">
        <f t="shared" si="0"/>
        <v>17.200000000000728</v>
      </c>
      <c r="F11" s="55">
        <v>4805</v>
      </c>
      <c r="G11" s="55">
        <v>4820</v>
      </c>
      <c r="H11" s="55">
        <f t="shared" si="1"/>
        <v>15</v>
      </c>
      <c r="I11" s="55">
        <v>61.91</v>
      </c>
      <c r="J11" s="55">
        <v>4</v>
      </c>
      <c r="K11" s="56">
        <v>2.62</v>
      </c>
      <c r="L11" s="55">
        <v>62.1</v>
      </c>
      <c r="M11" s="55"/>
      <c r="N11" s="55" t="s">
        <v>47</v>
      </c>
      <c r="O11" s="55"/>
      <c r="P11" s="55"/>
      <c r="Q11" s="55"/>
      <c r="R11" s="55"/>
      <c r="S11" s="55" t="s">
        <v>28</v>
      </c>
      <c r="T11" s="67"/>
    </row>
    <row r="12" spans="1:20" ht="18" customHeight="1" x14ac:dyDescent="0.15">
      <c r="A12" s="67"/>
      <c r="B12" s="67"/>
      <c r="C12" s="55">
        <v>4955.1000000000004</v>
      </c>
      <c r="D12" s="55">
        <v>4970.3999999999996</v>
      </c>
      <c r="E12" s="55">
        <f t="shared" si="0"/>
        <v>15.299999999999272</v>
      </c>
      <c r="F12" s="55">
        <v>4822.7</v>
      </c>
      <c r="G12" s="55">
        <v>4836</v>
      </c>
      <c r="H12" s="55">
        <f t="shared" si="1"/>
        <v>13.300000000000182</v>
      </c>
      <c r="I12" s="55">
        <v>82.17</v>
      </c>
      <c r="J12" s="55">
        <v>5.8</v>
      </c>
      <c r="K12" s="56">
        <v>2.56</v>
      </c>
      <c r="L12" s="55">
        <v>62.6</v>
      </c>
      <c r="M12" s="55"/>
      <c r="N12" s="55" t="s">
        <v>47</v>
      </c>
      <c r="O12" s="55"/>
      <c r="P12" s="55"/>
      <c r="Q12" s="55"/>
      <c r="R12" s="55"/>
      <c r="S12" s="55" t="s">
        <v>28</v>
      </c>
      <c r="T12" s="67"/>
    </row>
    <row r="13" spans="1:20" ht="18" customHeight="1" x14ac:dyDescent="0.15">
      <c r="A13" s="67"/>
      <c r="B13" s="67"/>
      <c r="C13" s="55">
        <v>4979</v>
      </c>
      <c r="D13" s="55">
        <v>5006.5</v>
      </c>
      <c r="E13" s="55">
        <f t="shared" si="0"/>
        <v>27.5</v>
      </c>
      <c r="F13" s="55">
        <v>4843.5</v>
      </c>
      <c r="G13" s="55">
        <v>4867.5</v>
      </c>
      <c r="H13" s="55">
        <f t="shared" si="1"/>
        <v>24</v>
      </c>
      <c r="I13" s="55">
        <v>96.3</v>
      </c>
      <c r="J13" s="55">
        <v>3.4</v>
      </c>
      <c r="K13" s="56">
        <v>2.61</v>
      </c>
      <c r="L13" s="55">
        <v>59.4</v>
      </c>
      <c r="M13" s="55"/>
      <c r="N13" s="55" t="s">
        <v>47</v>
      </c>
      <c r="O13" s="55"/>
      <c r="P13" s="55"/>
      <c r="Q13" s="55"/>
      <c r="R13" s="55"/>
      <c r="S13" s="55" t="s">
        <v>28</v>
      </c>
      <c r="T13" s="67"/>
    </row>
    <row r="14" spans="1:20" ht="18" customHeight="1" x14ac:dyDescent="0.15">
      <c r="A14" s="67"/>
      <c r="B14" s="67"/>
      <c r="C14" s="55">
        <v>5012.2</v>
      </c>
      <c r="D14" s="55">
        <v>5015.6000000000004</v>
      </c>
      <c r="E14" s="55">
        <f t="shared" si="0"/>
        <v>3.4000000000005457</v>
      </c>
      <c r="F14" s="55">
        <v>4872.3999999999996</v>
      </c>
      <c r="G14" s="55">
        <v>4875.3999999999996</v>
      </c>
      <c r="H14" s="55">
        <f t="shared" si="1"/>
        <v>3</v>
      </c>
      <c r="I14" s="55">
        <v>111.5</v>
      </c>
      <c r="J14" s="55">
        <v>5.7</v>
      </c>
      <c r="K14" s="56">
        <v>2.57</v>
      </c>
      <c r="L14" s="55">
        <v>59.2</v>
      </c>
      <c r="M14" s="55"/>
      <c r="N14" s="55" t="s">
        <v>47</v>
      </c>
      <c r="O14" s="55"/>
      <c r="P14" s="55"/>
      <c r="Q14" s="55"/>
      <c r="R14" s="55"/>
      <c r="S14" s="55" t="s">
        <v>28</v>
      </c>
      <c r="T14" s="67"/>
    </row>
    <row r="15" spans="1:20" ht="18" customHeight="1" x14ac:dyDescent="0.15">
      <c r="A15" s="67"/>
      <c r="B15" s="67"/>
      <c r="C15" s="55">
        <v>5020.8999999999996</v>
      </c>
      <c r="D15" s="55">
        <v>5025.1000000000004</v>
      </c>
      <c r="E15" s="55">
        <f t="shared" si="0"/>
        <v>4.2000000000007276</v>
      </c>
      <c r="F15" s="55">
        <v>4880</v>
      </c>
      <c r="G15" s="55">
        <v>4883.7</v>
      </c>
      <c r="H15" s="55">
        <f t="shared" si="1"/>
        <v>3.6999999999998181</v>
      </c>
      <c r="I15" s="55">
        <v>544.25</v>
      </c>
      <c r="J15" s="55">
        <v>3.8</v>
      </c>
      <c r="K15" s="56">
        <v>2.66</v>
      </c>
      <c r="L15" s="55">
        <v>60.6</v>
      </c>
      <c r="M15" s="55"/>
      <c r="N15" s="55" t="s">
        <v>47</v>
      </c>
      <c r="O15" s="55"/>
      <c r="P15" s="55"/>
      <c r="Q15" s="55"/>
      <c r="R15" s="55"/>
      <c r="S15" s="55" t="s">
        <v>28</v>
      </c>
      <c r="T15" s="67"/>
    </row>
    <row r="16" spans="1:20" ht="18" customHeight="1" x14ac:dyDescent="0.15">
      <c r="A16" s="67"/>
      <c r="B16" s="67"/>
      <c r="C16" s="55">
        <v>5034.7</v>
      </c>
      <c r="D16" s="55">
        <v>5046</v>
      </c>
      <c r="E16" s="55">
        <f t="shared" si="0"/>
        <v>11.300000000000182</v>
      </c>
      <c r="F16" s="55">
        <v>4892.1000000000004</v>
      </c>
      <c r="G16" s="55">
        <v>4902</v>
      </c>
      <c r="H16" s="55">
        <f t="shared" si="1"/>
        <v>9.8999999999996362</v>
      </c>
      <c r="I16" s="55">
        <v>300.94</v>
      </c>
      <c r="J16" s="55">
        <v>2.8</v>
      </c>
      <c r="K16" s="56">
        <v>2.62</v>
      </c>
      <c r="L16" s="55">
        <v>58.3</v>
      </c>
      <c r="M16" s="55"/>
      <c r="N16" s="55" t="s">
        <v>47</v>
      </c>
      <c r="O16" s="55"/>
      <c r="P16" s="55"/>
      <c r="Q16" s="55"/>
      <c r="R16" s="55"/>
      <c r="S16" s="55" t="s">
        <v>28</v>
      </c>
      <c r="T16" s="67"/>
    </row>
    <row r="17" spans="1:20" ht="18" customHeight="1" x14ac:dyDescent="0.15">
      <c r="A17" s="67"/>
      <c r="B17" s="67"/>
      <c r="C17" s="55">
        <v>5057.3999999999996</v>
      </c>
      <c r="D17" s="55">
        <v>5060.7</v>
      </c>
      <c r="E17" s="55">
        <f t="shared" si="0"/>
        <v>3.3000000000001819</v>
      </c>
      <c r="F17" s="55">
        <v>4912</v>
      </c>
      <c r="G17" s="55">
        <v>4914.8</v>
      </c>
      <c r="H17" s="55">
        <f t="shared" si="1"/>
        <v>2.8000000000001819</v>
      </c>
      <c r="I17" s="55">
        <v>349.28</v>
      </c>
      <c r="J17" s="55">
        <v>2.2999999999999998</v>
      </c>
      <c r="K17" s="56">
        <v>2.62</v>
      </c>
      <c r="L17" s="55">
        <v>57.8</v>
      </c>
      <c r="M17" s="55"/>
      <c r="N17" s="55" t="s">
        <v>47</v>
      </c>
      <c r="O17" s="55"/>
      <c r="P17" s="55"/>
      <c r="Q17" s="55"/>
      <c r="R17" s="55"/>
      <c r="S17" s="55" t="s">
        <v>28</v>
      </c>
      <c r="T17" s="67"/>
    </row>
    <row r="18" spans="1:20" ht="18" customHeight="1" x14ac:dyDescent="0.15">
      <c r="A18" s="67"/>
      <c r="B18" s="67"/>
      <c r="C18" s="55">
        <v>5069.7</v>
      </c>
      <c r="D18" s="55">
        <v>5071.6000000000004</v>
      </c>
      <c r="E18" s="55">
        <f t="shared" si="0"/>
        <v>1.9000000000005457</v>
      </c>
      <c r="F18" s="55">
        <v>4922.7</v>
      </c>
      <c r="G18" s="55">
        <v>4924.3999999999996</v>
      </c>
      <c r="H18" s="55">
        <f t="shared" si="1"/>
        <v>1.6999999999998181</v>
      </c>
      <c r="I18" s="55">
        <v>157.24</v>
      </c>
      <c r="J18" s="55">
        <v>2.2999999999999998</v>
      </c>
      <c r="K18" s="56">
        <v>2.6</v>
      </c>
      <c r="L18" s="55">
        <v>56.4</v>
      </c>
      <c r="M18" s="55"/>
      <c r="N18" s="55" t="s">
        <v>47</v>
      </c>
      <c r="O18" s="55"/>
      <c r="P18" s="55"/>
      <c r="Q18" s="55"/>
      <c r="R18" s="55"/>
      <c r="S18" s="55" t="s">
        <v>28</v>
      </c>
      <c r="T18" s="67"/>
    </row>
    <row r="19" spans="1:20" ht="18" customHeight="1" x14ac:dyDescent="0.15">
      <c r="A19" s="67"/>
      <c r="B19" s="67"/>
      <c r="C19" s="55">
        <v>5076.3</v>
      </c>
      <c r="D19" s="55">
        <v>5081.3999999999996</v>
      </c>
      <c r="E19" s="55">
        <f t="shared" si="0"/>
        <v>5.0999999999994543</v>
      </c>
      <c r="F19" s="55">
        <v>4928.5</v>
      </c>
      <c r="G19" s="55">
        <v>4932.8999999999996</v>
      </c>
      <c r="H19" s="55">
        <f t="shared" si="1"/>
        <v>4.3999999999996362</v>
      </c>
      <c r="I19" s="55">
        <v>232.31</v>
      </c>
      <c r="J19" s="55">
        <v>2.1</v>
      </c>
      <c r="K19" s="56">
        <v>2.63</v>
      </c>
      <c r="L19" s="55">
        <v>56.6</v>
      </c>
      <c r="M19" s="55"/>
      <c r="N19" s="55" t="s">
        <v>47</v>
      </c>
      <c r="O19" s="55"/>
      <c r="P19" s="55"/>
      <c r="Q19" s="55"/>
      <c r="R19" s="55"/>
      <c r="S19" s="55" t="s">
        <v>28</v>
      </c>
      <c r="T19" s="67"/>
    </row>
    <row r="20" spans="1:20" ht="18" customHeight="1" x14ac:dyDescent="0.15">
      <c r="A20" s="67"/>
      <c r="B20" s="67"/>
      <c r="C20" s="55">
        <v>5094.1000000000004</v>
      </c>
      <c r="D20" s="55">
        <v>5108.3</v>
      </c>
      <c r="E20" s="55">
        <f t="shared" si="0"/>
        <v>14.199999999999818</v>
      </c>
      <c r="F20" s="55">
        <v>4944</v>
      </c>
      <c r="G20" s="55">
        <v>4956.3999999999996</v>
      </c>
      <c r="H20" s="55">
        <f t="shared" si="1"/>
        <v>12.399999999999636</v>
      </c>
      <c r="I20" s="55">
        <v>228.02</v>
      </c>
      <c r="J20" s="55">
        <v>2.2000000000000002</v>
      </c>
      <c r="K20" s="56">
        <v>2.62</v>
      </c>
      <c r="L20" s="55">
        <v>57.1</v>
      </c>
      <c r="M20" s="55"/>
      <c r="N20" s="55" t="s">
        <v>47</v>
      </c>
      <c r="O20" s="55"/>
      <c r="P20" s="55"/>
      <c r="Q20" s="55"/>
      <c r="R20" s="55"/>
      <c r="S20" s="55" t="s">
        <v>28</v>
      </c>
      <c r="T20" s="67"/>
    </row>
  </sheetData>
  <mergeCells count="12">
    <mergeCell ref="F4:G4"/>
    <mergeCell ref="B2:R2"/>
    <mergeCell ref="A1:T1"/>
    <mergeCell ref="S2:T2"/>
    <mergeCell ref="A3:A4"/>
    <mergeCell ref="B3:B4"/>
    <mergeCell ref="C3:L3"/>
    <mergeCell ref="M3:N3"/>
    <mergeCell ref="O3:R3"/>
    <mergeCell ref="S3:S4"/>
    <mergeCell ref="T3:T4"/>
    <mergeCell ref="C4:D4"/>
  </mergeCells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1井</vt:lpstr>
      <vt:lpstr>2井</vt:lpstr>
      <vt:lpstr>3井</vt:lpstr>
      <vt:lpstr>4井</vt:lpstr>
      <vt:lpstr>5井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liryao2001@163.com</dc:creator>
  <cp:lastModifiedBy>荣耀 李</cp:lastModifiedBy>
  <dcterms:created xsi:type="dcterms:W3CDTF">2024-10-12T07:52:23Z</dcterms:created>
  <dcterms:modified xsi:type="dcterms:W3CDTF">2024-12-01T04:54:45Z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16F317B22AB0487E80E21A7FF7A22EC6</vt:lpwstr>
  </property>
  <property fmtid="{D5CDD505-2E9C-101B-9397-08002B2CF9AE}" pid="3" name="KSOProductBuildVer">
    <vt:lpwstr>2052-11.8.2.12309</vt:lpwstr>
  </property>
</Properties>
</file>